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3BEB9923-1B26-4AB8-AFEA-38B49D2AD141}" xr6:coauthVersionLast="45" xr6:coauthVersionMax="45" xr10:uidLastSave="{00000000-0000-0000-0000-000000000000}"/>
  <bookViews>
    <workbookView xWindow="-120" yWindow="-120" windowWidth="29040" windowHeight="15840" tabRatio="830" activeTab="5" xr2:uid="{00000000-000D-0000-FFFF-FFFF00000000}"/>
  </bookViews>
  <sheets>
    <sheet name="Omdøb akseetiketter" sheetId="11" r:id="rId1"/>
    <sheet name="Spredte data" sheetId="12" r:id="rId2"/>
    <sheet name="Søjlejustering" sheetId="13" r:id="rId3"/>
    <sheet name="Rækkefølge" sheetId="15" r:id="rId4"/>
    <sheet name="Figurfyld" sheetId="16" r:id="rId5"/>
    <sheet name="Skabeloner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2" l="1"/>
  <c r="F19" i="12"/>
  <c r="M18" i="16" l="1"/>
  <c r="L18" i="16"/>
  <c r="K18" i="16"/>
  <c r="J18" i="16"/>
  <c r="I18" i="16"/>
  <c r="H18" i="16"/>
  <c r="G18" i="16"/>
  <c r="F18" i="16"/>
  <c r="E18" i="16"/>
  <c r="D18" i="16"/>
  <c r="C18" i="16"/>
  <c r="B18" i="16"/>
  <c r="H19" i="13" l="1"/>
  <c r="G19" i="13"/>
  <c r="F19" i="13"/>
  <c r="E19" i="13"/>
  <c r="D19" i="13"/>
  <c r="C19" i="13"/>
  <c r="I19" i="12" l="1"/>
  <c r="H19" i="12"/>
  <c r="G19" i="12"/>
  <c r="E19" i="12"/>
  <c r="D19" i="12"/>
  <c r="C19" i="12"/>
  <c r="I18" i="12"/>
  <c r="H18" i="12"/>
  <c r="G18" i="12"/>
  <c r="E18" i="12"/>
  <c r="D18" i="12"/>
  <c r="C18" i="12"/>
  <c r="J16" i="12"/>
  <c r="F16" i="12"/>
  <c r="J15" i="12"/>
  <c r="F15" i="12"/>
  <c r="F13" i="12"/>
  <c r="J12" i="12"/>
  <c r="F12" i="12"/>
  <c r="J10" i="12"/>
  <c r="F10" i="12"/>
  <c r="J9" i="12"/>
  <c r="F9" i="12"/>
  <c r="J7" i="12"/>
  <c r="J19" i="12" s="1"/>
  <c r="F7" i="12"/>
  <c r="J6" i="12"/>
  <c r="F6" i="12"/>
  <c r="J18" i="12" l="1"/>
  <c r="H19" i="11"/>
  <c r="G19" i="11"/>
  <c r="F19" i="11"/>
  <c r="D19" i="11"/>
  <c r="C19" i="11"/>
  <c r="B19" i="11"/>
  <c r="I18" i="11"/>
  <c r="E18" i="11"/>
  <c r="I17" i="11"/>
  <c r="E17" i="11"/>
  <c r="I16" i="11"/>
  <c r="E16" i="11"/>
  <c r="I15" i="11"/>
  <c r="E15" i="11"/>
  <c r="I14" i="11"/>
  <c r="E14" i="11"/>
  <c r="I13" i="11"/>
  <c r="E13" i="11"/>
  <c r="I12" i="11"/>
  <c r="E12" i="11"/>
  <c r="I11" i="11"/>
  <c r="E11" i="11"/>
  <c r="I10" i="11"/>
  <c r="E10" i="11"/>
  <c r="I9" i="11"/>
  <c r="E9" i="11"/>
  <c r="I8" i="11"/>
  <c r="E8" i="11"/>
  <c r="I7" i="11"/>
  <c r="E7" i="11"/>
  <c r="I6" i="11"/>
  <c r="E6" i="11"/>
  <c r="E19" i="11" l="1"/>
  <c r="I19" i="11"/>
</calcChain>
</file>

<file path=xl/sharedStrings.xml><?xml version="1.0" encoding="utf-8"?>
<sst xmlns="http://schemas.openxmlformats.org/spreadsheetml/2006/main" count="154" uniqueCount="78">
  <si>
    <t>Genre</t>
  </si>
  <si>
    <t>Drama</t>
  </si>
  <si>
    <t>Komedie</t>
  </si>
  <si>
    <t>Action</t>
  </si>
  <si>
    <t>Science fiction</t>
  </si>
  <si>
    <t>Romantik</t>
  </si>
  <si>
    <t>Thriller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</si>
  <si>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</si>
  <si>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</si>
  <si>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</si>
  <si>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</si>
  <si>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</si>
  <si>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</si>
  <si>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</si>
  <si>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</si>
  <si>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Total-1</t>
  </si>
  <si>
    <t>Total-2</t>
  </si>
  <si>
    <t>Gangster</t>
  </si>
  <si>
    <t>Gys</t>
  </si>
  <si>
    <t>Krimi</t>
  </si>
  <si>
    <t>Erotik</t>
  </si>
  <si>
    <t>Film-Noir</t>
  </si>
  <si>
    <t>Krig</t>
  </si>
  <si>
    <t>Kærlighed</t>
  </si>
  <si>
    <r>
      <t>Salg af film</t>
    </r>
    <r>
      <rPr>
        <b/>
        <sz val="10"/>
        <color indexed="9"/>
        <rFont val="Calibri"/>
        <family val="2"/>
      </rPr>
      <t xml:space="preserve">
</t>
    </r>
    <r>
      <rPr>
        <b/>
        <i/>
        <sz val="12"/>
        <color indexed="9"/>
        <rFont val="Calibri"/>
        <family val="2"/>
      </rPr>
      <t>fordelt på landsdele</t>
    </r>
  </si>
  <si>
    <t>JAN</t>
  </si>
  <si>
    <t>FEB</t>
  </si>
  <si>
    <t>MAR</t>
  </si>
  <si>
    <t>Total</t>
  </si>
  <si>
    <t>APR</t>
  </si>
  <si>
    <t>MAJ</t>
  </si>
  <si>
    <t>JUN</t>
  </si>
  <si>
    <t>Jylland</t>
  </si>
  <si>
    <t>Danske film:</t>
  </si>
  <si>
    <t>Udenlandske film:</t>
  </si>
  <si>
    <t>Sjælland</t>
  </si>
  <si>
    <t>Fyn</t>
  </si>
  <si>
    <t>Bornholm</t>
  </si>
  <si>
    <t>Danske film i alt:</t>
  </si>
  <si>
    <t>Udenlandske film i alt:</t>
  </si>
  <si>
    <t>Produkttyper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</si>
  <si>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</si>
  <si>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</si>
  <si>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</si>
  <si>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</si>
  <si>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</si>
  <si>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</si>
  <si>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</si>
  <si>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</si>
  <si>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</si>
  <si>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</si>
  <si>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</si>
  <si>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Hovedtelefoner</t>
  </si>
  <si>
    <t>Fladskærme</t>
  </si>
  <si>
    <t>GPS</t>
  </si>
  <si>
    <t>Forstærkere</t>
  </si>
  <si>
    <t>Højttalere</t>
  </si>
  <si>
    <t>Radioer</t>
  </si>
  <si>
    <t>HD Optagere</t>
  </si>
  <si>
    <t>Telefoner</t>
  </si>
  <si>
    <t>Bærbare</t>
  </si>
  <si>
    <t>Tablets</t>
  </si>
  <si>
    <t>Tastatur/Mus</t>
  </si>
  <si>
    <t>Printere</t>
  </si>
  <si>
    <t>Scannere</t>
  </si>
  <si>
    <t>Produktsalg 2017 - fortjeneste i %</t>
  </si>
  <si>
    <t>Juli</t>
  </si>
  <si>
    <t>August</t>
  </si>
  <si>
    <t>September</t>
  </si>
  <si>
    <t>Oktober</t>
  </si>
  <si>
    <t>November</t>
  </si>
  <si>
    <t>December</t>
  </si>
  <si>
    <t>Gennemsnit pr. Genre</t>
  </si>
  <si>
    <t>Måned</t>
  </si>
  <si>
    <t>Indtægter</t>
  </si>
  <si>
    <t>Udgifter</t>
  </si>
  <si>
    <t>Afskrivninger</t>
  </si>
  <si>
    <t>Revision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</si>
</sst>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color indexed="9"/>
      <name val="Calibri"/>
      <family val="2"/>
    </font>
    <font>
      <b/>
      <i/>
      <sz val="12"/>
      <color indexed="9"/>
      <name val="Calibri"/>
      <family val="2"/>
    </font>
    <font>
      <b/>
      <sz val="10"/>
      <color indexed="9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3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/>
      <right/>
      <top/>
      <bottom style="thick">
        <color theme="4" tint="0.499984740745262"/>
      </bottom>
      <diagonal/>
    </border>
  </borders>
  <cellStyleXfs count="16">
    <xf numFmtId="0" fontId="0" fillId="0" borderId="0"/>
    <xf numFmtId="0" fontId="7" fillId="4" borderId="0" applyNumberFormat="0" applyBorder="0" applyAlignment="0" applyProtection="0"/>
    <xf numFmtId="0" fontId="2" fillId="5" borderId="0" applyNumberFormat="0" applyBorder="0" applyAlignment="0" applyProtection="0"/>
    <xf numFmtId="0" fontId="7" fillId="6" borderId="0" applyNumberFormat="0" applyBorder="0" applyAlignment="0" applyProtection="0"/>
    <xf numFmtId="0" fontId="2" fillId="7" borderId="0" applyNumberFormat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0" fontId="15" fillId="0" borderId="14" applyNumberFormat="0" applyFill="0" applyAlignment="0" applyProtection="0"/>
  </cellStyleXfs>
  <cellXfs count="40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0" xfId="0" applyFont="1" applyAlignment="1">
      <alignment horizontal="left" indent="1"/>
    </xf>
    <xf numFmtId="3" fontId="4" fillId="0" borderId="0" xfId="5" applyNumberFormat="1" applyFont="1"/>
    <xf numFmtId="0" fontId="5" fillId="3" borderId="1" xfId="0" applyFont="1" applyFill="1" applyBorder="1"/>
    <xf numFmtId="3" fontId="5" fillId="3" borderId="1" xfId="5" applyNumberFormat="1" applyFont="1" applyFill="1" applyBorder="1"/>
    <xf numFmtId="0" fontId="7" fillId="6" borderId="0" xfId="3" applyAlignment="1">
      <alignment horizontal="center" wrapText="1"/>
    </xf>
    <xf numFmtId="3" fontId="2" fillId="7" borderId="0" xfId="4" applyNumberFormat="1"/>
    <xf numFmtId="0" fontId="11" fillId="8" borderId="0" xfId="0" applyFont="1" applyFill="1" applyAlignment="1">
      <alignment horizontal="center" vertical="center" wrapText="1"/>
    </xf>
    <xf numFmtId="0" fontId="5" fillId="9" borderId="0" xfId="0" applyFont="1" applyFill="1"/>
    <xf numFmtId="0" fontId="4" fillId="0" borderId="0" xfId="0" applyFont="1" applyAlignment="1">
      <alignment horizontal="left" indent="1"/>
    </xf>
    <xf numFmtId="0" fontId="5" fillId="0" borderId="5" xfId="0" applyFont="1" applyBorder="1"/>
    <xf numFmtId="0" fontId="5" fillId="0" borderId="1" xfId="0" applyFont="1" applyBorder="1"/>
    <xf numFmtId="0" fontId="2" fillId="0" borderId="0" xfId="6"/>
    <xf numFmtId="0" fontId="7" fillId="4" borderId="9" xfId="1" applyBorder="1"/>
    <xf numFmtId="0" fontId="7" fillId="4" borderId="0" xfId="1" applyAlignment="1">
      <alignment horizontal="right"/>
    </xf>
    <xf numFmtId="0" fontId="7" fillId="4" borderId="10" xfId="1" applyBorder="1" applyAlignment="1">
      <alignment horizontal="right"/>
    </xf>
    <xf numFmtId="0" fontId="2" fillId="5" borderId="9" xfId="2" applyBorder="1"/>
    <xf numFmtId="0" fontId="2" fillId="5" borderId="11" xfId="2" applyBorder="1"/>
    <xf numFmtId="10" fontId="2" fillId="0" borderId="0" xfId="8" applyNumberFormat="1" applyFont="1"/>
    <xf numFmtId="10" fontId="2" fillId="0" borderId="12" xfId="8" applyNumberFormat="1" applyFont="1" applyBorder="1"/>
    <xf numFmtId="0" fontId="2" fillId="5" borderId="0" xfId="2" applyAlignment="1">
      <alignment horizontal="left" indent="1"/>
    </xf>
    <xf numFmtId="0" fontId="2" fillId="5" borderId="0" xfId="2"/>
    <xf numFmtId="10" fontId="2" fillId="0" borderId="10" xfId="6" applyNumberFormat="1" applyBorder="1"/>
    <xf numFmtId="10" fontId="2" fillId="0" borderId="13" xfId="6" applyNumberFormat="1" applyBorder="1"/>
    <xf numFmtId="165" fontId="2" fillId="0" borderId="0" xfId="14" applyNumberFormat="1" applyFont="1"/>
    <xf numFmtId="0" fontId="7" fillId="4" borderId="0" xfId="1" applyFont="1"/>
    <xf numFmtId="0" fontId="15" fillId="0" borderId="14" xfId="15"/>
    <xf numFmtId="0" fontId="3" fillId="2" borderId="0" xfId="0" applyFont="1" applyFill="1" applyAlignment="1">
      <alignment horizontal="center"/>
    </xf>
    <xf numFmtId="0" fontId="8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2" fillId="4" borderId="6" xfId="1" applyFont="1" applyBorder="1" applyAlignment="1">
      <alignment horizontal="center"/>
    </xf>
    <xf numFmtId="0" fontId="12" fillId="4" borderId="7" xfId="1" applyFont="1" applyBorder="1" applyAlignment="1">
      <alignment horizontal="center"/>
    </xf>
    <xf numFmtId="0" fontId="12" fillId="4" borderId="8" xfId="1" applyFont="1" applyBorder="1" applyAlignment="1">
      <alignment horizontal="center"/>
    </xf>
  </cellXfs>
  <cellStyles count="16">
    <cellStyle name="20 % - Farve1" xfId="2" builtinId="30"/>
    <cellStyle name="20 % - Farve2" xfId="4" builtinId="34"/>
    <cellStyle name="Farve1" xfId="1" builtinId="29"/>
    <cellStyle name="Farve2" xfId="3" builtinId="33"/>
    <cellStyle name="Komma" xfId="14" builtinId="3"/>
    <cellStyle name="Komma 2" xfId="5" xr:uid="{1353F9F1-210D-4216-BB0B-206983F6135D}"/>
    <cellStyle name="Komma 3" xfId="7" xr:uid="{AE3D375B-2B95-4F65-8D49-9D3352AD5DBB}"/>
    <cellStyle name="Komma 4" xfId="9" xr:uid="{1C322A38-0743-4031-9DEB-D56C0E310DDC}"/>
    <cellStyle name="Komma 5" xfId="12" xr:uid="{B1C62459-9FD0-4F04-886C-80977759F60B}"/>
    <cellStyle name="Normal" xfId="0" builtinId="0"/>
    <cellStyle name="Normal 2" xfId="6" xr:uid="{2360328C-DC5D-45E4-9874-0EC99ADF6FFE}"/>
    <cellStyle name="Normal 3" xfId="10" xr:uid="{286C4AD7-6957-40CE-B30D-1A31C8F4A2B9}"/>
    <cellStyle name="Normal 3 2" xfId="13" xr:uid="{D408FFB8-EC32-4BF3-9D8B-4E89E2AFD78D}"/>
    <cellStyle name="Overskrift 2" xfId="15" builtinId="17"/>
    <cellStyle name="Procent" xfId="8" builtinId="5"/>
    <cellStyle name="Procent 2" xfId="11" xr:uid="{AFFC6A8C-BD7F-4E90-AB78-BF4B4223DF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>
                    <a:lumMod val="9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Salgstal</a:t>
            </a:r>
          </a:p>
        </c:rich>
      </c:tx>
      <c:layout>
        <c:manualLayout>
          <c:xMode val="edge"/>
          <c:yMode val="edge"/>
          <c:x val="6.3807032682558551E-2"/>
          <c:y val="2.39808153477218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>
                  <a:lumMod val="95000"/>
                </a:schemeClr>
              </a:solidFill>
              <a:latin typeface="+mj-lt"/>
              <a:ea typeface="+mj-ea"/>
              <a:cs typeface="+mj-cs"/>
            </a:defRPr>
          </a:pPr>
          <a:endParaRPr lang="da-DK"/>
        </a:p>
      </c:txPr>
    </c:title>
    <c:autoTitleDeleted val="0"/>
    <c:plotArea>
      <c:layout>
        <c:manualLayout>
          <c:layoutTarget val="inner"/>
          <c:xMode val="edge"/>
          <c:yMode val="edge"/>
          <c:x val="6.4016467119692236E-2"/>
          <c:y val="0.16980871995317132"/>
          <c:w val="0.90402006256067302"/>
          <c:h val="0.69494778979965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Skabeloner!$A$3</c:f>
              <c:strCache>
                <c:ptCount val="1"/>
                <c:pt idx="0">
                  <c:v>Hovedtelefoner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Skabeloner!$B$2:$G$2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Skabeloner!$B$3:$G$3</c:f>
              <c:numCache>
                <c:formatCode>_ * #,##0_ ;_ * \-#,##0_ ;_ * "-"??_ ;_ @_ </c:formatCode>
                <c:ptCount val="6"/>
                <c:pt idx="0">
                  <c:v>50</c:v>
                </c:pt>
                <c:pt idx="1">
                  <c:v>19</c:v>
                </c:pt>
                <c:pt idx="2">
                  <c:v>22</c:v>
                </c:pt>
                <c:pt idx="3">
                  <c:v>23</c:v>
                </c:pt>
                <c:pt idx="4">
                  <c:v>43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F9-4256-87C5-11FE78239E08}"/>
            </c:ext>
          </c:extLst>
        </c:ser>
        <c:ser>
          <c:idx val="1"/>
          <c:order val="1"/>
          <c:tx>
            <c:strRef>
              <c:f>Skabeloner!$A$4</c:f>
              <c:strCache>
                <c:ptCount val="1"/>
                <c:pt idx="0">
                  <c:v>Fladskærme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Skabeloner!$B$2:$G$2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Skabeloner!$B$4:$G$4</c:f>
              <c:numCache>
                <c:formatCode>_ * #,##0_ ;_ * \-#,##0_ ;_ * "-"??_ ;_ @_ </c:formatCode>
                <c:ptCount val="6"/>
                <c:pt idx="0">
                  <c:v>8</c:v>
                </c:pt>
                <c:pt idx="1">
                  <c:v>52</c:v>
                </c:pt>
                <c:pt idx="2">
                  <c:v>30</c:v>
                </c:pt>
                <c:pt idx="3">
                  <c:v>56</c:v>
                </c:pt>
                <c:pt idx="4">
                  <c:v>43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F9-4256-87C5-11FE78239E08}"/>
            </c:ext>
          </c:extLst>
        </c:ser>
        <c:ser>
          <c:idx val="2"/>
          <c:order val="2"/>
          <c:tx>
            <c:strRef>
              <c:f>Skabeloner!$A$5</c:f>
              <c:strCache>
                <c:ptCount val="1"/>
                <c:pt idx="0">
                  <c:v>Forstærkere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Skabeloner!$B$2:$G$2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Skabeloner!$B$5:$G$5</c:f>
              <c:numCache>
                <c:formatCode>_ * #,##0_ ;_ * \-#,##0_ ;_ * "-"??_ ;_ @_ </c:formatCode>
                <c:ptCount val="6"/>
                <c:pt idx="0">
                  <c:v>13</c:v>
                </c:pt>
                <c:pt idx="1">
                  <c:v>39</c:v>
                </c:pt>
                <c:pt idx="2">
                  <c:v>23</c:v>
                </c:pt>
                <c:pt idx="3">
                  <c:v>21</c:v>
                </c:pt>
                <c:pt idx="4">
                  <c:v>49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F9-4256-87C5-11FE78239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945501504"/>
        <c:axId val="945502160"/>
      </c:barChart>
      <c:catAx>
        <c:axId val="94550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Måneder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bg1">
                      <a:lumMod val="9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5502160"/>
        <c:crosses val="autoZero"/>
        <c:auto val="1"/>
        <c:lblAlgn val="ctr"/>
        <c:lblOffset val="100"/>
        <c:noMultiLvlLbl val="0"/>
      </c:catAx>
      <c:valAx>
        <c:axId val="9455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4550150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8179879912271251"/>
          <c:y val="4.5707434052757789E-2"/>
          <c:w val="0.49061151210265386"/>
          <c:h val="7.7267024314268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bg1">
              <a:lumMod val="95000"/>
            </a:schemeClr>
          </a:solidFill>
        </a:defRPr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Skabeloner!$A$20</c:f>
              <c:strCache>
                <c:ptCount val="1"/>
                <c:pt idx="0">
                  <c:v>Drama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Skabeloner!$B$19:$E$19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</c:strCache>
            </c:strRef>
          </c:cat>
          <c:val>
            <c:numRef>
              <c:f>Skabeloner!$B$20:$E$20</c:f>
              <c:numCache>
                <c:formatCode>#,##0</c:formatCode>
                <c:ptCount val="4"/>
                <c:pt idx="0">
                  <c:v>19</c:v>
                </c:pt>
                <c:pt idx="1">
                  <c:v>96</c:v>
                </c:pt>
                <c:pt idx="2">
                  <c:v>72</c:v>
                </c:pt>
                <c:pt idx="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E8-4F75-8151-54A7791072D0}"/>
            </c:ext>
          </c:extLst>
        </c:ser>
        <c:ser>
          <c:idx val="1"/>
          <c:order val="1"/>
          <c:tx>
            <c:strRef>
              <c:f>Skabeloner!$A$21</c:f>
              <c:strCache>
                <c:ptCount val="1"/>
                <c:pt idx="0">
                  <c:v>Komedie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Skabeloner!$B$19:$E$19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</c:strCache>
            </c:strRef>
          </c:cat>
          <c:val>
            <c:numRef>
              <c:f>Skabeloner!$B$21:$E$21</c:f>
              <c:numCache>
                <c:formatCode>#,##0</c:formatCode>
                <c:ptCount val="4"/>
                <c:pt idx="0">
                  <c:v>126</c:v>
                </c:pt>
                <c:pt idx="1">
                  <c:v>21</c:v>
                </c:pt>
                <c:pt idx="2">
                  <c:v>89</c:v>
                </c:pt>
                <c:pt idx="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E8-4F75-8151-54A7791072D0}"/>
            </c:ext>
          </c:extLst>
        </c:ser>
        <c:ser>
          <c:idx val="2"/>
          <c:order val="2"/>
          <c:tx>
            <c:strRef>
              <c:f>Skabeloner!$A$22</c:f>
              <c:strCache>
                <c:ptCount val="1"/>
                <c:pt idx="0">
                  <c:v>Action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Skabeloner!$B$19:$E$19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</c:strCache>
            </c:strRef>
          </c:cat>
          <c:val>
            <c:numRef>
              <c:f>Skabeloner!$B$22:$E$22</c:f>
              <c:numCache>
                <c:formatCode>#,##0</c:formatCode>
                <c:ptCount val="4"/>
                <c:pt idx="0">
                  <c:v>10</c:v>
                </c:pt>
                <c:pt idx="1">
                  <c:v>100</c:v>
                </c:pt>
                <c:pt idx="2">
                  <c:v>136</c:v>
                </c:pt>
                <c:pt idx="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E8-4F75-8151-54A7791072D0}"/>
            </c:ext>
          </c:extLst>
        </c:ser>
        <c:ser>
          <c:idx val="3"/>
          <c:order val="3"/>
          <c:tx>
            <c:strRef>
              <c:f>Skabeloner!$A$23</c:f>
              <c:strCache>
                <c:ptCount val="1"/>
                <c:pt idx="0">
                  <c:v>Science fiction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Skabeloner!$B$19:$E$19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</c:strCache>
            </c:strRef>
          </c:cat>
          <c:val>
            <c:numRef>
              <c:f>Skabeloner!$B$23:$E$23</c:f>
              <c:numCache>
                <c:formatCode>#,##0</c:formatCode>
                <c:ptCount val="4"/>
                <c:pt idx="0">
                  <c:v>29</c:v>
                </c:pt>
                <c:pt idx="1">
                  <c:v>45</c:v>
                </c:pt>
                <c:pt idx="2">
                  <c:v>23</c:v>
                </c:pt>
                <c:pt idx="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E8-4F75-8151-54A779107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586784"/>
        <c:axId val="815581536"/>
      </c:barChart>
      <c:catAx>
        <c:axId val="81558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5581536"/>
        <c:crosses val="autoZero"/>
        <c:auto val="1"/>
        <c:lblAlgn val="ctr"/>
        <c:lblOffset val="100"/>
        <c:noMultiLvlLbl val="0"/>
      </c:catAx>
      <c:valAx>
        <c:axId val="81558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558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17</xdr:col>
      <xdr:colOff>0</xdr:colOff>
      <xdr:row>17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19606A2-3BD9-4D78-80AC-80D009B82A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18</xdr:row>
      <xdr:rowOff>0</xdr:rowOff>
    </xdr:from>
    <xdr:to>
      <xdr:col>16</xdr:col>
      <xdr:colOff>0</xdr:colOff>
      <xdr:row>34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42435C3-086C-4A98-8FA5-5EED98A742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3756-8E0D-492E-8BA3-64353C29C3B0}">
  <dimension ref="A3:P23"/>
  <sheetViews>
    <sheetView workbookViewId="0">
      <selection activeCell="D20" sqref="D20"/>
    </sheetView>
  </sheetViews>
  <sheetFormatPr defaultColWidth="9.140625" defaultRowHeight="12.75" x14ac:dyDescent="0.2"/>
  <cols>
    <col min="1" max="1" width="21" style="1" customWidth="1"/>
    <col min="2" max="16384" width="9.140625" style="1"/>
  </cols>
  <sheetData>
    <row r="3" spans="1:16" ht="15.75" x14ac:dyDescent="0.25">
      <c r="A3" s="33" t="s">
        <v>8</v>
      </c>
      <c r="B3" s="33"/>
      <c r="C3" s="33"/>
      <c r="D3" s="33"/>
      <c r="E3" s="33"/>
      <c r="F3" s="33"/>
      <c r="G3" s="33"/>
      <c r="H3" s="33"/>
      <c r="I3" s="4"/>
    </row>
    <row r="5" spans="1:16" ht="15" x14ac:dyDescent="0.25">
      <c r="A5" s="5" t="s">
        <v>0</v>
      </c>
      <c r="B5" s="6" t="s">
        <v>9</v>
      </c>
      <c r="C5" s="6" t="s">
        <v>10</v>
      </c>
      <c r="D5" s="6" t="s">
        <v>11</v>
      </c>
      <c r="E5" s="11" t="s">
        <v>15</v>
      </c>
      <c r="F5" s="6" t="s">
        <v>12</v>
      </c>
      <c r="G5" s="6" t="s">
        <v>13</v>
      </c>
      <c r="H5" s="6" t="s">
        <v>14</v>
      </c>
      <c r="I5" s="11" t="s">
        <v>16</v>
      </c>
    </row>
    <row r="6" spans="1:16" ht="15" x14ac:dyDescent="0.25">
      <c r="A6" s="7" t="s">
        <v>1</v>
      </c>
      <c r="B6" s="8">
        <v>19</v>
      </c>
      <c r="C6" s="8">
        <v>96</v>
      </c>
      <c r="D6" s="8">
        <v>72</v>
      </c>
      <c r="E6" s="12">
        <f>SUM(B6:D6)</f>
        <v>187</v>
      </c>
      <c r="F6" s="8">
        <v>73</v>
      </c>
      <c r="G6" s="8">
        <v>10</v>
      </c>
      <c r="H6" s="8">
        <v>80</v>
      </c>
      <c r="I6" s="12">
        <f>SUM(F6:H6)</f>
        <v>163</v>
      </c>
      <c r="K6" s="2"/>
      <c r="L6" s="2"/>
      <c r="M6" s="2"/>
      <c r="N6" s="2"/>
      <c r="O6" s="2"/>
      <c r="P6" s="2"/>
    </row>
    <row r="7" spans="1:16" ht="15" x14ac:dyDescent="0.25">
      <c r="A7" s="7" t="s">
        <v>2</v>
      </c>
      <c r="B7" s="8">
        <v>126</v>
      </c>
      <c r="C7" s="8">
        <v>21</v>
      </c>
      <c r="D7" s="8">
        <v>89</v>
      </c>
      <c r="E7" s="12">
        <f t="shared" ref="E7:E18" si="0">SUM(B7:D7)</f>
        <v>236</v>
      </c>
      <c r="F7" s="8">
        <v>151</v>
      </c>
      <c r="G7" s="8">
        <v>116</v>
      </c>
      <c r="H7" s="8">
        <v>12</v>
      </c>
      <c r="I7" s="12">
        <f t="shared" ref="I7:I18" si="1">SUM(F7:H7)</f>
        <v>279</v>
      </c>
      <c r="K7" s="2"/>
      <c r="L7" s="2"/>
      <c r="M7" s="2"/>
      <c r="N7" s="2"/>
      <c r="O7" s="2"/>
      <c r="P7" s="2"/>
    </row>
    <row r="8" spans="1:16" ht="15" x14ac:dyDescent="0.25">
      <c r="A8" s="7" t="s">
        <v>3</v>
      </c>
      <c r="B8" s="8">
        <v>10</v>
      </c>
      <c r="C8" s="8">
        <v>100</v>
      </c>
      <c r="D8" s="8">
        <v>136</v>
      </c>
      <c r="E8" s="12">
        <f t="shared" si="0"/>
        <v>246</v>
      </c>
      <c r="F8" s="8">
        <v>27</v>
      </c>
      <c r="G8" s="8">
        <v>107</v>
      </c>
      <c r="H8" s="8">
        <v>51</v>
      </c>
      <c r="I8" s="12">
        <f t="shared" si="1"/>
        <v>185</v>
      </c>
      <c r="K8" s="2"/>
      <c r="L8" s="2"/>
      <c r="M8" s="2"/>
      <c r="N8" s="2"/>
      <c r="O8" s="2"/>
      <c r="P8" s="2"/>
    </row>
    <row r="9" spans="1:16" ht="15" x14ac:dyDescent="0.25">
      <c r="A9" s="7" t="s">
        <v>4</v>
      </c>
      <c r="B9" s="8">
        <v>29</v>
      </c>
      <c r="C9" s="8">
        <v>45</v>
      </c>
      <c r="D9" s="8">
        <v>23</v>
      </c>
      <c r="E9" s="12">
        <f t="shared" si="0"/>
        <v>97</v>
      </c>
      <c r="F9" s="8">
        <v>54</v>
      </c>
      <c r="G9" s="8">
        <v>25</v>
      </c>
      <c r="H9" s="8">
        <v>18</v>
      </c>
      <c r="I9" s="12">
        <f t="shared" si="1"/>
        <v>97</v>
      </c>
      <c r="K9" s="2"/>
      <c r="L9" s="2"/>
      <c r="M9" s="2"/>
      <c r="N9" s="2"/>
      <c r="O9" s="2"/>
      <c r="P9" s="2"/>
    </row>
    <row r="10" spans="1:16" ht="15" x14ac:dyDescent="0.25">
      <c r="A10" s="7" t="s">
        <v>5</v>
      </c>
      <c r="B10" s="8">
        <v>11</v>
      </c>
      <c r="C10" s="8">
        <v>13</v>
      </c>
      <c r="D10" s="8">
        <v>33</v>
      </c>
      <c r="E10" s="12">
        <f t="shared" si="0"/>
        <v>57</v>
      </c>
      <c r="F10" s="8">
        <v>29</v>
      </c>
      <c r="G10" s="8">
        <v>31</v>
      </c>
      <c r="H10" s="8">
        <v>27</v>
      </c>
      <c r="I10" s="12">
        <f t="shared" si="1"/>
        <v>87</v>
      </c>
      <c r="K10" s="2"/>
      <c r="L10" s="2"/>
      <c r="M10" s="2"/>
      <c r="N10" s="2"/>
      <c r="O10" s="2"/>
      <c r="P10" s="2"/>
    </row>
    <row r="11" spans="1:16" ht="15" x14ac:dyDescent="0.25">
      <c r="A11" s="7" t="s">
        <v>6</v>
      </c>
      <c r="B11" s="8">
        <v>92</v>
      </c>
      <c r="C11" s="8">
        <v>72</v>
      </c>
      <c r="D11" s="8">
        <v>35</v>
      </c>
      <c r="E11" s="12">
        <f t="shared" si="0"/>
        <v>199</v>
      </c>
      <c r="F11" s="8">
        <v>74</v>
      </c>
      <c r="G11" s="8">
        <v>92</v>
      </c>
      <c r="H11" s="8">
        <v>81</v>
      </c>
      <c r="I11" s="12">
        <f t="shared" si="1"/>
        <v>247</v>
      </c>
      <c r="K11" s="2"/>
      <c r="L11" s="2"/>
      <c r="M11" s="2"/>
      <c r="N11" s="2"/>
      <c r="O11" s="2"/>
      <c r="P11" s="2"/>
    </row>
    <row r="12" spans="1:16" ht="15" x14ac:dyDescent="0.25">
      <c r="A12" s="7" t="s">
        <v>17</v>
      </c>
      <c r="B12" s="8">
        <v>30</v>
      </c>
      <c r="C12" s="8">
        <v>15</v>
      </c>
      <c r="D12" s="8">
        <v>51</v>
      </c>
      <c r="E12" s="12">
        <f t="shared" si="0"/>
        <v>96</v>
      </c>
      <c r="F12" s="8">
        <v>57</v>
      </c>
      <c r="G12" s="8">
        <v>11</v>
      </c>
      <c r="H12" s="8">
        <v>4</v>
      </c>
      <c r="I12" s="12">
        <f t="shared" si="1"/>
        <v>72</v>
      </c>
      <c r="K12" s="2"/>
      <c r="L12" s="2"/>
      <c r="M12" s="2"/>
      <c r="N12" s="2"/>
      <c r="O12" s="2"/>
      <c r="P12" s="2"/>
    </row>
    <row r="13" spans="1:16" ht="15" x14ac:dyDescent="0.25">
      <c r="A13" s="7" t="s">
        <v>18</v>
      </c>
      <c r="B13" s="8">
        <v>110</v>
      </c>
      <c r="C13" s="8">
        <v>33</v>
      </c>
      <c r="D13" s="8">
        <v>38</v>
      </c>
      <c r="E13" s="12">
        <f t="shared" si="0"/>
        <v>181</v>
      </c>
      <c r="F13" s="8">
        <v>6</v>
      </c>
      <c r="G13" s="8">
        <v>41</v>
      </c>
      <c r="H13" s="8">
        <v>86</v>
      </c>
      <c r="I13" s="12">
        <f t="shared" si="1"/>
        <v>133</v>
      </c>
      <c r="K13" s="2"/>
      <c r="L13" s="2"/>
      <c r="M13" s="2"/>
      <c r="N13" s="2"/>
      <c r="O13" s="2"/>
      <c r="P13" s="2"/>
    </row>
    <row r="14" spans="1:16" ht="15" x14ac:dyDescent="0.25">
      <c r="A14" s="7" t="s">
        <v>19</v>
      </c>
      <c r="B14" s="8">
        <v>57</v>
      </c>
      <c r="C14" s="8">
        <v>85</v>
      </c>
      <c r="D14" s="8">
        <v>17</v>
      </c>
      <c r="E14" s="12">
        <f t="shared" si="0"/>
        <v>159</v>
      </c>
      <c r="F14" s="8">
        <v>13</v>
      </c>
      <c r="G14" s="8">
        <v>102</v>
      </c>
      <c r="H14" s="8">
        <v>59</v>
      </c>
      <c r="I14" s="12">
        <f t="shared" si="1"/>
        <v>174</v>
      </c>
      <c r="K14" s="2"/>
      <c r="L14" s="2"/>
      <c r="M14" s="2"/>
      <c r="N14" s="2"/>
      <c r="O14" s="2"/>
      <c r="P14" s="2"/>
    </row>
    <row r="15" spans="1:16" ht="15" x14ac:dyDescent="0.25">
      <c r="A15" s="7" t="s">
        <v>20</v>
      </c>
      <c r="B15" s="8">
        <v>28</v>
      </c>
      <c r="C15" s="8">
        <v>40</v>
      </c>
      <c r="D15" s="8">
        <v>34</v>
      </c>
      <c r="E15" s="12">
        <f t="shared" si="0"/>
        <v>102</v>
      </c>
      <c r="F15" s="8">
        <v>38</v>
      </c>
      <c r="G15" s="8">
        <v>22</v>
      </c>
      <c r="H15" s="8">
        <v>3</v>
      </c>
      <c r="I15" s="12">
        <f t="shared" si="1"/>
        <v>63</v>
      </c>
      <c r="K15" s="2"/>
      <c r="L15" s="2"/>
      <c r="M15" s="2"/>
      <c r="N15" s="2"/>
      <c r="O15" s="2"/>
      <c r="P15" s="2"/>
    </row>
    <row r="16" spans="1:16" ht="15" x14ac:dyDescent="0.25">
      <c r="A16" s="7" t="s">
        <v>21</v>
      </c>
      <c r="B16" s="8">
        <v>25</v>
      </c>
      <c r="C16" s="8">
        <v>14</v>
      </c>
      <c r="D16" s="8">
        <v>4</v>
      </c>
      <c r="E16" s="12">
        <f t="shared" si="0"/>
        <v>43</v>
      </c>
      <c r="F16" s="8">
        <v>13</v>
      </c>
      <c r="G16" s="8">
        <v>6</v>
      </c>
      <c r="H16" s="8">
        <v>5</v>
      </c>
      <c r="I16" s="12">
        <f t="shared" si="1"/>
        <v>24</v>
      </c>
      <c r="K16" s="2"/>
      <c r="L16" s="2"/>
      <c r="M16" s="2"/>
      <c r="N16" s="2"/>
      <c r="O16" s="2"/>
      <c r="P16" s="2"/>
    </row>
    <row r="17" spans="1:16" ht="15" x14ac:dyDescent="0.25">
      <c r="A17" s="7" t="s">
        <v>22</v>
      </c>
      <c r="B17" s="8">
        <v>29</v>
      </c>
      <c r="C17" s="8">
        <v>14</v>
      </c>
      <c r="D17" s="8">
        <v>18</v>
      </c>
      <c r="E17" s="12">
        <f t="shared" si="0"/>
        <v>61</v>
      </c>
      <c r="F17" s="8">
        <v>14</v>
      </c>
      <c r="G17" s="8">
        <v>5</v>
      </c>
      <c r="H17" s="8">
        <v>18</v>
      </c>
      <c r="I17" s="12">
        <f t="shared" si="1"/>
        <v>37</v>
      </c>
      <c r="K17" s="2"/>
      <c r="L17" s="2"/>
      <c r="M17" s="2"/>
      <c r="N17" s="2"/>
      <c r="O17" s="2"/>
      <c r="P17" s="2"/>
    </row>
    <row r="18" spans="1:16" ht="15" x14ac:dyDescent="0.25">
      <c r="A18" s="7" t="s">
        <v>23</v>
      </c>
      <c r="B18" s="8">
        <v>91</v>
      </c>
      <c r="C18" s="8">
        <v>65</v>
      </c>
      <c r="D18" s="8">
        <v>27</v>
      </c>
      <c r="E18" s="12">
        <f t="shared" si="0"/>
        <v>183</v>
      </c>
      <c r="F18" s="8">
        <v>44</v>
      </c>
      <c r="G18" s="8">
        <v>6</v>
      </c>
      <c r="H18" s="8">
        <v>47</v>
      </c>
      <c r="I18" s="12">
        <f t="shared" si="1"/>
        <v>97</v>
      </c>
      <c r="K18" s="2"/>
      <c r="L18" s="2"/>
      <c r="M18" s="2"/>
      <c r="N18" s="2"/>
      <c r="O18" s="2"/>
      <c r="P18" s="2"/>
    </row>
    <row r="19" spans="1:16" ht="13.5" thickBot="1" x14ac:dyDescent="0.25">
      <c r="A19" s="9" t="s">
        <v>7</v>
      </c>
      <c r="B19" s="10">
        <f t="shared" ref="B19:I19" si="2">SUM(B6:B18)</f>
        <v>657</v>
      </c>
      <c r="C19" s="10">
        <f t="shared" si="2"/>
        <v>613</v>
      </c>
      <c r="D19" s="10">
        <f t="shared" si="2"/>
        <v>577</v>
      </c>
      <c r="E19" s="10">
        <f t="shared" si="2"/>
        <v>1847</v>
      </c>
      <c r="F19" s="10">
        <f t="shared" si="2"/>
        <v>593</v>
      </c>
      <c r="G19" s="10">
        <f t="shared" si="2"/>
        <v>574</v>
      </c>
      <c r="H19" s="10">
        <f t="shared" si="2"/>
        <v>491</v>
      </c>
      <c r="I19" s="10">
        <f t="shared" si="2"/>
        <v>1658</v>
      </c>
    </row>
    <row r="20" spans="1:16" ht="13.5" thickTop="1" x14ac:dyDescent="0.2"/>
    <row r="23" spans="1:16" x14ac:dyDescent="0.2">
      <c r="A23" s="3"/>
    </row>
  </sheetData>
  <mergeCells count="1">
    <mergeCell ref="A3:H3"/>
  </mergeCell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AD99D-B24D-4BCE-9C59-2B804AA543A0}">
  <dimension ref="B2:J20"/>
  <sheetViews>
    <sheetView workbookViewId="0">
      <selection activeCell="B9" sqref="B9"/>
    </sheetView>
  </sheetViews>
  <sheetFormatPr defaultColWidth="9.140625" defaultRowHeight="12.75" x14ac:dyDescent="0.2"/>
  <cols>
    <col min="1" max="1" width="3" style="1" customWidth="1"/>
    <col min="2" max="2" width="23.42578125" style="1" customWidth="1"/>
    <col min="3" max="16384" width="9.140625" style="1"/>
  </cols>
  <sheetData>
    <row r="2" spans="2:10" ht="39" customHeight="1" x14ac:dyDescent="0.2">
      <c r="B2" s="34" t="s">
        <v>24</v>
      </c>
      <c r="C2" s="35"/>
      <c r="D2" s="35"/>
      <c r="E2" s="35"/>
      <c r="F2" s="35"/>
      <c r="G2" s="35"/>
      <c r="H2" s="35"/>
      <c r="I2" s="36"/>
      <c r="J2" s="13"/>
    </row>
    <row r="4" spans="2:10" x14ac:dyDescent="0.2">
      <c r="B4" s="14"/>
      <c r="C4" s="14" t="s">
        <v>25</v>
      </c>
      <c r="D4" s="14" t="s">
        <v>26</v>
      </c>
      <c r="E4" s="14" t="s">
        <v>27</v>
      </c>
      <c r="F4" s="14" t="s">
        <v>28</v>
      </c>
      <c r="G4" s="14" t="s">
        <v>29</v>
      </c>
      <c r="H4" s="14" t="s">
        <v>30</v>
      </c>
      <c r="I4" s="14" t="s">
        <v>31</v>
      </c>
      <c r="J4" s="14" t="s">
        <v>28</v>
      </c>
    </row>
    <row r="5" spans="2:10" x14ac:dyDescent="0.2">
      <c r="B5" s="3" t="s">
        <v>32</v>
      </c>
    </row>
    <row r="6" spans="2:10" ht="15" x14ac:dyDescent="0.25">
      <c r="B6" s="26" t="s">
        <v>33</v>
      </c>
      <c r="C6" s="1">
        <v>190</v>
      </c>
      <c r="D6" s="1">
        <v>185</v>
      </c>
      <c r="E6" s="1">
        <v>200</v>
      </c>
      <c r="F6" s="27">
        <f>SUM(C6:E6)</f>
        <v>575</v>
      </c>
      <c r="G6" s="1">
        <v>280</v>
      </c>
      <c r="H6" s="1">
        <v>196</v>
      </c>
      <c r="I6" s="1">
        <v>145</v>
      </c>
      <c r="J6" s="27">
        <f>SUM(G6:I6)</f>
        <v>621</v>
      </c>
    </row>
    <row r="7" spans="2:10" x14ac:dyDescent="0.2">
      <c r="B7" s="15" t="s">
        <v>34</v>
      </c>
      <c r="C7" s="1">
        <v>245</v>
      </c>
      <c r="D7" s="1">
        <v>305</v>
      </c>
      <c r="E7" s="1">
        <v>255</v>
      </c>
      <c r="F7" s="1">
        <f>SUM(C7:E7)</f>
        <v>805</v>
      </c>
      <c r="G7" s="1">
        <v>350</v>
      </c>
      <c r="H7" s="1">
        <v>345</v>
      </c>
      <c r="I7" s="1">
        <v>250</v>
      </c>
      <c r="J7" s="1">
        <f>SUM(G7:I7)</f>
        <v>945</v>
      </c>
    </row>
    <row r="8" spans="2:10" x14ac:dyDescent="0.2">
      <c r="B8" s="3" t="s">
        <v>35</v>
      </c>
    </row>
    <row r="9" spans="2:10" x14ac:dyDescent="0.2">
      <c r="B9" s="15" t="s">
        <v>33</v>
      </c>
      <c r="C9" s="1">
        <v>203</v>
      </c>
      <c r="D9" s="1">
        <v>198</v>
      </c>
      <c r="E9" s="1">
        <v>214</v>
      </c>
      <c r="F9" s="1">
        <f>SUM(C9:E9)</f>
        <v>615</v>
      </c>
      <c r="G9" s="1">
        <v>300</v>
      </c>
      <c r="H9" s="1">
        <v>209</v>
      </c>
      <c r="I9" s="1">
        <v>155</v>
      </c>
      <c r="J9" s="1">
        <f>SUM(G9:I9)</f>
        <v>664</v>
      </c>
    </row>
    <row r="10" spans="2:10" x14ac:dyDescent="0.2">
      <c r="B10" s="15" t="s">
        <v>34</v>
      </c>
      <c r="C10" s="1">
        <v>355</v>
      </c>
      <c r="D10" s="1">
        <v>442</v>
      </c>
      <c r="E10" s="1">
        <v>370</v>
      </c>
      <c r="F10" s="1">
        <f>SUM(C10:E10)</f>
        <v>1167</v>
      </c>
      <c r="G10" s="1">
        <v>508</v>
      </c>
      <c r="H10" s="1">
        <v>500</v>
      </c>
      <c r="I10" s="1">
        <v>363</v>
      </c>
      <c r="J10" s="1">
        <f>SUM(G10:I10)</f>
        <v>1371</v>
      </c>
    </row>
    <row r="11" spans="2:10" x14ac:dyDescent="0.2">
      <c r="B11" s="3" t="s">
        <v>36</v>
      </c>
    </row>
    <row r="12" spans="2:10" ht="15" x14ac:dyDescent="0.25">
      <c r="B12" s="26" t="s">
        <v>33</v>
      </c>
      <c r="C12" s="1">
        <v>142</v>
      </c>
      <c r="D12" s="1">
        <v>139</v>
      </c>
      <c r="E12" s="1">
        <v>150</v>
      </c>
      <c r="F12" s="27">
        <f>SUM(C12:E12)</f>
        <v>431</v>
      </c>
      <c r="G12" s="1">
        <v>210</v>
      </c>
      <c r="H12" s="1">
        <v>146</v>
      </c>
      <c r="I12" s="1">
        <v>109</v>
      </c>
      <c r="J12" s="27">
        <f>SUM(G12:I12)</f>
        <v>465</v>
      </c>
    </row>
    <row r="13" spans="2:10" x14ac:dyDescent="0.2">
      <c r="B13" s="15" t="s">
        <v>34</v>
      </c>
      <c r="D13" s="1">
        <v>354</v>
      </c>
      <c r="E13" s="1">
        <v>296</v>
      </c>
      <c r="F13" s="1">
        <f>SUM(C13:E13)</f>
        <v>650</v>
      </c>
      <c r="G13" s="1">
        <v>406</v>
      </c>
      <c r="H13" s="1">
        <v>400</v>
      </c>
      <c r="I13" s="1">
        <v>260</v>
      </c>
    </row>
    <row r="14" spans="2:10" x14ac:dyDescent="0.2">
      <c r="B14" s="3" t="s">
        <v>37</v>
      </c>
    </row>
    <row r="15" spans="2:10" x14ac:dyDescent="0.2">
      <c r="B15" s="15" t="s">
        <v>33</v>
      </c>
      <c r="C15" s="1">
        <v>41</v>
      </c>
      <c r="D15" s="1">
        <v>40</v>
      </c>
      <c r="E15" s="1">
        <v>43</v>
      </c>
      <c r="F15" s="1">
        <f>SUM(C15:E15)</f>
        <v>124</v>
      </c>
      <c r="G15" s="1">
        <v>50</v>
      </c>
      <c r="H15" s="1">
        <v>42</v>
      </c>
      <c r="I15" s="1">
        <v>31</v>
      </c>
      <c r="J15" s="1">
        <f>SUM(G15:I15)</f>
        <v>123</v>
      </c>
    </row>
    <row r="16" spans="2:10" x14ac:dyDescent="0.2">
      <c r="B16" s="15" t="s">
        <v>34</v>
      </c>
      <c r="C16" s="1">
        <v>142</v>
      </c>
      <c r="D16" s="1">
        <v>177</v>
      </c>
      <c r="E16" s="1">
        <v>148</v>
      </c>
      <c r="F16" s="1">
        <f>SUM(C16:E16)</f>
        <v>467</v>
      </c>
      <c r="G16" s="1">
        <v>203</v>
      </c>
      <c r="H16" s="1">
        <v>200</v>
      </c>
      <c r="I16" s="1">
        <v>145</v>
      </c>
      <c r="J16" s="1">
        <f>SUM(G16:I16)</f>
        <v>548</v>
      </c>
    </row>
    <row r="18" spans="2:10" x14ac:dyDescent="0.2">
      <c r="B18" s="16" t="s">
        <v>38</v>
      </c>
      <c r="C18" s="16">
        <f>C6+C9+C12+C15</f>
        <v>576</v>
      </c>
      <c r="D18" s="16">
        <f t="shared" ref="D18:J19" si="0">D6+D9+D12+D15</f>
        <v>562</v>
      </c>
      <c r="E18" s="16">
        <f t="shared" si="0"/>
        <v>607</v>
      </c>
      <c r="F18" s="16">
        <f t="shared" ref="F18" si="1">F6+F9+F12+F15</f>
        <v>1745</v>
      </c>
      <c r="G18" s="16">
        <f t="shared" si="0"/>
        <v>840</v>
      </c>
      <c r="H18" s="16">
        <f t="shared" si="0"/>
        <v>593</v>
      </c>
      <c r="I18" s="16">
        <f t="shared" si="0"/>
        <v>440</v>
      </c>
      <c r="J18" s="16">
        <f t="shared" si="0"/>
        <v>1873</v>
      </c>
    </row>
    <row r="19" spans="2:10" ht="13.5" thickBot="1" x14ac:dyDescent="0.25">
      <c r="B19" s="17" t="s">
        <v>39</v>
      </c>
      <c r="C19" s="17">
        <f>C7+C10+C13+C16</f>
        <v>742</v>
      </c>
      <c r="D19" s="17">
        <f t="shared" si="0"/>
        <v>1278</v>
      </c>
      <c r="E19" s="17">
        <f t="shared" si="0"/>
        <v>1069</v>
      </c>
      <c r="F19" s="17">
        <f t="shared" ref="F19" si="2">F7+F10+F13+F16</f>
        <v>3089</v>
      </c>
      <c r="G19" s="17">
        <f t="shared" si="0"/>
        <v>1467</v>
      </c>
      <c r="H19" s="17">
        <f t="shared" si="0"/>
        <v>1445</v>
      </c>
      <c r="I19" s="17">
        <f t="shared" si="0"/>
        <v>1018</v>
      </c>
      <c r="J19" s="17">
        <f t="shared" si="0"/>
        <v>2864</v>
      </c>
    </row>
    <row r="20" spans="2:10" ht="13.5" thickTop="1" x14ac:dyDescent="0.2"/>
  </sheetData>
  <mergeCells count="1">
    <mergeCell ref="B2:I2"/>
  </mergeCells>
  <pageMargins left="0.75" right="0.75" top="1" bottom="1" header="0" footer="0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5D38-16D6-4690-B7E0-6282718F314A}">
  <dimension ref="B3:O71"/>
  <sheetViews>
    <sheetView showGridLines="0" workbookViewId="0">
      <selection activeCell="B5" sqref="B5"/>
    </sheetView>
  </sheetViews>
  <sheetFormatPr defaultColWidth="9.140625" defaultRowHeight="12.75" x14ac:dyDescent="0.2"/>
  <cols>
    <col min="1" max="1" width="9.140625" style="1"/>
    <col min="2" max="2" width="21" style="1" customWidth="1"/>
    <col min="3" max="16384" width="9.140625" style="1"/>
  </cols>
  <sheetData>
    <row r="3" spans="2:15" ht="15.75" x14ac:dyDescent="0.25">
      <c r="B3" s="33" t="s">
        <v>8</v>
      </c>
      <c r="C3" s="33"/>
      <c r="D3" s="33"/>
      <c r="E3" s="33"/>
      <c r="F3" s="33"/>
      <c r="G3" s="33"/>
      <c r="H3" s="33"/>
    </row>
    <row r="5" spans="2:15" x14ac:dyDescent="0.2">
      <c r="B5" s="5" t="s">
        <v>0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spans="2:15" x14ac:dyDescent="0.2">
      <c r="B6" s="7" t="s">
        <v>1</v>
      </c>
      <c r="C6" s="8">
        <v>19</v>
      </c>
      <c r="D6" s="8">
        <v>96</v>
      </c>
      <c r="E6" s="8">
        <v>72</v>
      </c>
      <c r="F6" s="8">
        <v>73</v>
      </c>
      <c r="G6" s="8">
        <v>10</v>
      </c>
      <c r="H6" s="8">
        <v>80</v>
      </c>
      <c r="J6" s="2"/>
      <c r="K6" s="2"/>
      <c r="L6" s="2"/>
      <c r="M6" s="2"/>
      <c r="N6" s="2"/>
      <c r="O6" s="2"/>
    </row>
    <row r="7" spans="2:15" x14ac:dyDescent="0.2">
      <c r="B7" s="7" t="s">
        <v>2</v>
      </c>
      <c r="C7" s="8">
        <v>126</v>
      </c>
      <c r="D7" s="8">
        <v>21</v>
      </c>
      <c r="E7" s="8">
        <v>89</v>
      </c>
      <c r="F7" s="8">
        <v>151</v>
      </c>
      <c r="G7" s="8">
        <v>116</v>
      </c>
      <c r="H7" s="8">
        <v>12</v>
      </c>
      <c r="J7" s="2"/>
      <c r="K7" s="2"/>
      <c r="L7" s="2"/>
      <c r="M7" s="2"/>
      <c r="N7" s="2"/>
      <c r="O7" s="2"/>
    </row>
    <row r="8" spans="2:15" x14ac:dyDescent="0.2">
      <c r="B8" s="7" t="s">
        <v>3</v>
      </c>
      <c r="C8" s="8">
        <v>10</v>
      </c>
      <c r="D8" s="8">
        <v>100</v>
      </c>
      <c r="E8" s="8">
        <v>136</v>
      </c>
      <c r="F8" s="8">
        <v>27</v>
      </c>
      <c r="G8" s="8">
        <v>107</v>
      </c>
      <c r="H8" s="8">
        <v>51</v>
      </c>
      <c r="J8" s="2"/>
      <c r="K8" s="2"/>
      <c r="L8" s="2"/>
      <c r="M8" s="2"/>
      <c r="N8" s="2"/>
      <c r="O8" s="2"/>
    </row>
    <row r="9" spans="2:15" x14ac:dyDescent="0.2">
      <c r="B9" s="7" t="s">
        <v>4</v>
      </c>
      <c r="C9" s="8">
        <v>29</v>
      </c>
      <c r="D9" s="8">
        <v>45</v>
      </c>
      <c r="E9" s="8">
        <v>23</v>
      </c>
      <c r="F9" s="8">
        <v>54</v>
      </c>
      <c r="G9" s="8">
        <v>25</v>
      </c>
      <c r="H9" s="8">
        <v>18</v>
      </c>
      <c r="J9" s="2"/>
      <c r="K9" s="2"/>
      <c r="L9" s="2"/>
      <c r="M9" s="2"/>
      <c r="N9" s="2"/>
      <c r="O9" s="2"/>
    </row>
    <row r="10" spans="2:15" x14ac:dyDescent="0.2">
      <c r="B10" s="7" t="s">
        <v>5</v>
      </c>
      <c r="C10" s="8">
        <v>11</v>
      </c>
      <c r="D10" s="8">
        <v>13</v>
      </c>
      <c r="E10" s="8">
        <v>33</v>
      </c>
      <c r="F10" s="8">
        <v>29</v>
      </c>
      <c r="G10" s="8">
        <v>31</v>
      </c>
      <c r="H10" s="8">
        <v>27</v>
      </c>
      <c r="J10" s="2"/>
      <c r="K10" s="2"/>
      <c r="L10" s="2"/>
      <c r="M10" s="2"/>
      <c r="N10" s="2"/>
      <c r="O10" s="2"/>
    </row>
    <row r="11" spans="2:15" x14ac:dyDescent="0.2">
      <c r="B11" s="7" t="s">
        <v>6</v>
      </c>
      <c r="C11" s="8">
        <v>92</v>
      </c>
      <c r="D11" s="8">
        <v>72</v>
      </c>
      <c r="E11" s="8">
        <v>35</v>
      </c>
      <c r="F11" s="8">
        <v>74</v>
      </c>
      <c r="G11" s="8">
        <v>92</v>
      </c>
      <c r="H11" s="8">
        <v>81</v>
      </c>
      <c r="J11" s="2"/>
      <c r="K11" s="2"/>
      <c r="L11" s="2"/>
      <c r="M11" s="2"/>
      <c r="N11" s="2"/>
      <c r="O11" s="2"/>
    </row>
    <row r="12" spans="2:15" x14ac:dyDescent="0.2">
      <c r="B12" s="7" t="s">
        <v>17</v>
      </c>
      <c r="C12" s="8">
        <v>30</v>
      </c>
      <c r="D12" s="8">
        <v>15</v>
      </c>
      <c r="E12" s="8">
        <v>51</v>
      </c>
      <c r="F12" s="8">
        <v>57</v>
      </c>
      <c r="G12" s="8">
        <v>11</v>
      </c>
      <c r="H12" s="8">
        <v>4</v>
      </c>
      <c r="J12" s="2"/>
      <c r="K12" s="2"/>
      <c r="L12" s="2"/>
      <c r="M12" s="2"/>
      <c r="N12" s="2"/>
      <c r="O12" s="2"/>
    </row>
    <row r="13" spans="2:15" x14ac:dyDescent="0.2">
      <c r="B13" s="7" t="s">
        <v>18</v>
      </c>
      <c r="C13" s="8">
        <v>110</v>
      </c>
      <c r="D13" s="8">
        <v>33</v>
      </c>
      <c r="E13" s="8">
        <v>38</v>
      </c>
      <c r="F13" s="8">
        <v>6</v>
      </c>
      <c r="G13" s="8">
        <v>41</v>
      </c>
      <c r="H13" s="8">
        <v>86</v>
      </c>
      <c r="J13" s="2"/>
      <c r="K13" s="2"/>
      <c r="L13" s="2"/>
      <c r="M13" s="2"/>
      <c r="N13" s="2"/>
      <c r="O13" s="2"/>
    </row>
    <row r="14" spans="2:15" x14ac:dyDescent="0.2">
      <c r="B14" s="7" t="s">
        <v>19</v>
      </c>
      <c r="C14" s="8">
        <v>57</v>
      </c>
      <c r="D14" s="8">
        <v>85</v>
      </c>
      <c r="E14" s="8">
        <v>17</v>
      </c>
      <c r="F14" s="8">
        <v>13</v>
      </c>
      <c r="G14" s="8">
        <v>102</v>
      </c>
      <c r="H14" s="8">
        <v>59</v>
      </c>
      <c r="J14" s="2"/>
      <c r="K14" s="2"/>
      <c r="L14" s="2"/>
      <c r="M14" s="2"/>
      <c r="N14" s="2"/>
      <c r="O14" s="2"/>
    </row>
    <row r="15" spans="2:15" x14ac:dyDescent="0.2">
      <c r="B15" s="7" t="s">
        <v>20</v>
      </c>
      <c r="C15" s="8">
        <v>28</v>
      </c>
      <c r="D15" s="8">
        <v>40</v>
      </c>
      <c r="E15" s="8">
        <v>34</v>
      </c>
      <c r="F15" s="8">
        <v>38</v>
      </c>
      <c r="G15" s="8">
        <v>22</v>
      </c>
      <c r="H15" s="8">
        <v>3</v>
      </c>
      <c r="J15" s="2"/>
      <c r="K15" s="2"/>
      <c r="L15" s="2"/>
      <c r="M15" s="2"/>
      <c r="N15" s="2"/>
      <c r="O15" s="2"/>
    </row>
    <row r="16" spans="2:15" x14ac:dyDescent="0.2">
      <c r="B16" s="7" t="s">
        <v>21</v>
      </c>
      <c r="C16" s="8">
        <v>25</v>
      </c>
      <c r="D16" s="8">
        <v>14</v>
      </c>
      <c r="E16" s="8">
        <v>4</v>
      </c>
      <c r="F16" s="8">
        <v>13</v>
      </c>
      <c r="G16" s="8">
        <v>6</v>
      </c>
      <c r="H16" s="8">
        <v>5</v>
      </c>
      <c r="J16" s="2"/>
      <c r="K16" s="2"/>
      <c r="L16" s="2"/>
      <c r="M16" s="2"/>
      <c r="N16" s="2"/>
      <c r="O16" s="2"/>
    </row>
    <row r="17" spans="2:15" x14ac:dyDescent="0.2">
      <c r="B17" s="7" t="s">
        <v>22</v>
      </c>
      <c r="C17" s="8">
        <v>29</v>
      </c>
      <c r="D17" s="8">
        <v>14</v>
      </c>
      <c r="E17" s="8">
        <v>18</v>
      </c>
      <c r="F17" s="8">
        <v>14</v>
      </c>
      <c r="G17" s="8">
        <v>5</v>
      </c>
      <c r="H17" s="8">
        <v>18</v>
      </c>
      <c r="J17" s="2"/>
      <c r="K17" s="2"/>
      <c r="L17" s="2"/>
      <c r="M17" s="2"/>
      <c r="N17" s="2"/>
      <c r="O17" s="2"/>
    </row>
    <row r="18" spans="2:15" x14ac:dyDescent="0.2">
      <c r="B18" s="7" t="s">
        <v>23</v>
      </c>
      <c r="C18" s="8">
        <v>91</v>
      </c>
      <c r="D18" s="8">
        <v>65</v>
      </c>
      <c r="E18" s="8">
        <v>27</v>
      </c>
      <c r="F18" s="8">
        <v>44</v>
      </c>
      <c r="G18" s="8">
        <v>6</v>
      </c>
      <c r="H18" s="8">
        <v>47</v>
      </c>
      <c r="J18" s="2"/>
      <c r="K18" s="2"/>
      <c r="L18" s="2"/>
      <c r="M18" s="2"/>
      <c r="N18" s="2"/>
      <c r="O18" s="2"/>
    </row>
    <row r="19" spans="2:15" ht="13.5" thickBot="1" x14ac:dyDescent="0.25">
      <c r="B19" s="9" t="s">
        <v>7</v>
      </c>
      <c r="C19" s="10">
        <f t="shared" ref="C19:H19" si="0">SUM(C6:C18)</f>
        <v>657</v>
      </c>
      <c r="D19" s="10">
        <f t="shared" si="0"/>
        <v>613</v>
      </c>
      <c r="E19" s="10">
        <f t="shared" si="0"/>
        <v>577</v>
      </c>
      <c r="F19" s="10">
        <f t="shared" si="0"/>
        <v>593</v>
      </c>
      <c r="G19" s="10">
        <f t="shared" si="0"/>
        <v>574</v>
      </c>
      <c r="H19" s="10">
        <f t="shared" si="0"/>
        <v>491</v>
      </c>
    </row>
    <row r="20" spans="2:15" ht="13.5" thickTop="1" x14ac:dyDescent="0.2"/>
    <row r="23" spans="2:15" x14ac:dyDescent="0.2">
      <c r="B23" s="3"/>
    </row>
    <row r="48" spans="2:2" x14ac:dyDescent="0.2">
      <c r="B48" s="3"/>
    </row>
    <row r="71" spans="2:2" x14ac:dyDescent="0.2">
      <c r="B71" s="3"/>
    </row>
  </sheetData>
  <mergeCells count="1">
    <mergeCell ref="B3:H3"/>
  </mergeCells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4736-71EB-493F-94C3-B0DD86FFE37E}">
  <dimension ref="A1:M16"/>
  <sheetViews>
    <sheetView showGridLines="0" workbookViewId="0">
      <selection activeCell="B3" sqref="B3"/>
    </sheetView>
  </sheetViews>
  <sheetFormatPr defaultColWidth="9.140625" defaultRowHeight="15" x14ac:dyDescent="0.25"/>
  <cols>
    <col min="1" max="1" width="16.42578125" style="18" customWidth="1"/>
    <col min="2" max="13" width="9.140625" style="18"/>
    <col min="14" max="14" width="5.85546875" style="18" customWidth="1"/>
    <col min="15" max="15" width="16.140625" style="18" customWidth="1"/>
    <col min="16" max="16" width="17.42578125" style="18" customWidth="1"/>
    <col min="17" max="17" width="13" style="18" customWidth="1"/>
    <col min="18" max="16384" width="9.140625" style="18"/>
  </cols>
  <sheetData>
    <row r="1" spans="1:13" ht="15.75" thickBot="1" x14ac:dyDescent="0.3"/>
    <row r="2" spans="1:13" ht="26.25" x14ac:dyDescent="0.4">
      <c r="A2" s="37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x14ac:dyDescent="0.25">
      <c r="A3" s="19" t="s">
        <v>40</v>
      </c>
      <c r="B3" s="20" t="s">
        <v>41</v>
      </c>
      <c r="C3" s="20" t="s">
        <v>42</v>
      </c>
      <c r="D3" s="20" t="s">
        <v>43</v>
      </c>
      <c r="E3" s="20" t="s">
        <v>44</v>
      </c>
      <c r="F3" s="20" t="s">
        <v>13</v>
      </c>
      <c r="G3" s="20" t="s">
        <v>45</v>
      </c>
      <c r="H3" s="20" t="s">
        <v>46</v>
      </c>
      <c r="I3" s="20" t="s">
        <v>47</v>
      </c>
      <c r="J3" s="20" t="s">
        <v>48</v>
      </c>
      <c r="K3" s="20" t="s">
        <v>49</v>
      </c>
      <c r="L3" s="20" t="s">
        <v>50</v>
      </c>
      <c r="M3" s="21" t="s">
        <v>51</v>
      </c>
    </row>
    <row r="4" spans="1:13" x14ac:dyDescent="0.25">
      <c r="A4" s="22" t="s">
        <v>52</v>
      </c>
      <c r="B4" s="24">
        <v>1.11E-2</v>
      </c>
      <c r="C4" s="24">
        <v>0.30420000000000003</v>
      </c>
      <c r="D4" s="24">
        <v>0.16440000000000002</v>
      </c>
      <c r="E4" s="24">
        <v>-3.9199999999999999E-2</v>
      </c>
      <c r="F4" s="24">
        <v>0.16940000000000002</v>
      </c>
      <c r="G4" s="24">
        <v>3.0600000000000002E-2</v>
      </c>
      <c r="H4" s="24">
        <v>-1.6899999999999998E-2</v>
      </c>
      <c r="I4" s="24">
        <v>1.84E-2</v>
      </c>
      <c r="J4" s="24">
        <v>2.53E-2</v>
      </c>
      <c r="K4" s="24">
        <v>0.1837</v>
      </c>
      <c r="L4" s="24">
        <v>0.1245</v>
      </c>
      <c r="M4" s="28">
        <v>0.30009999999999998</v>
      </c>
    </row>
    <row r="5" spans="1:13" x14ac:dyDescent="0.25">
      <c r="A5" s="22" t="s">
        <v>53</v>
      </c>
      <c r="B5" s="24">
        <v>6.8500000000000005E-2</v>
      </c>
      <c r="C5" s="24">
        <v>9.69E-2</v>
      </c>
      <c r="D5" s="24">
        <v>-5.3600000000000002E-2</v>
      </c>
      <c r="E5" s="24">
        <v>-3.4000000000000002E-2</v>
      </c>
      <c r="F5" s="24">
        <v>0.1716</v>
      </c>
      <c r="G5" s="24">
        <v>-0.12560000000000002</v>
      </c>
      <c r="H5" s="24">
        <v>2.3799999999999998E-2</v>
      </c>
      <c r="I5" s="24">
        <v>-7.000000000000001E-4</v>
      </c>
      <c r="J5" s="24">
        <v>-3.3300000000000003E-2</v>
      </c>
      <c r="K5" s="24">
        <v>0.24579999999999999</v>
      </c>
      <c r="L5" s="24">
        <v>-3.95E-2</v>
      </c>
      <c r="M5" s="28">
        <v>6.9099999999999995E-2</v>
      </c>
    </row>
    <row r="6" spans="1:13" x14ac:dyDescent="0.25">
      <c r="A6" s="22" t="s">
        <v>55</v>
      </c>
      <c r="B6" s="24">
        <v>1.3600000000000001E-2</v>
      </c>
      <c r="C6" s="24">
        <v>-1.29E-2</v>
      </c>
      <c r="D6" s="24">
        <v>0.1176</v>
      </c>
      <c r="E6" s="24">
        <v>0.13880000000000001</v>
      </c>
      <c r="F6" s="24">
        <v>0.1275</v>
      </c>
      <c r="G6" s="24">
        <v>2.92E-2</v>
      </c>
      <c r="H6" s="24">
        <v>1.1200000000000002E-2</v>
      </c>
      <c r="I6" s="24">
        <v>5.7699999999999994E-2</v>
      </c>
      <c r="J6" s="24">
        <v>0.3619</v>
      </c>
      <c r="K6" s="24">
        <v>-2.0299999999999999E-2</v>
      </c>
      <c r="L6" s="24">
        <v>0.18109999999999998</v>
      </c>
      <c r="M6" s="28">
        <v>0.1537</v>
      </c>
    </row>
    <row r="7" spans="1:13" x14ac:dyDescent="0.25">
      <c r="A7" s="22" t="s">
        <v>56</v>
      </c>
      <c r="B7" s="24">
        <v>0.24390000000000001</v>
      </c>
      <c r="C7" s="24">
        <v>1.4499999999999999E-2</v>
      </c>
      <c r="D7" s="24">
        <v>-5.5899999999999998E-2</v>
      </c>
      <c r="E7" s="24">
        <v>3.6699999999999997E-2</v>
      </c>
      <c r="F7" s="24">
        <v>-0.12659999999999999</v>
      </c>
      <c r="G7" s="24">
        <v>-8.5699999999999998E-2</v>
      </c>
      <c r="H7" s="24">
        <v>0.1065</v>
      </c>
      <c r="I7" s="24">
        <v>0.31640000000000001</v>
      </c>
      <c r="J7" s="24">
        <v>0.29389999999999999</v>
      </c>
      <c r="K7" s="24">
        <v>0.14649999999999999</v>
      </c>
      <c r="L7" s="24">
        <v>-9.5999999999999992E-3</v>
      </c>
      <c r="M7" s="28">
        <v>0.23139999999999999</v>
      </c>
    </row>
    <row r="8" spans="1:13" x14ac:dyDescent="0.25">
      <c r="A8" s="22" t="s">
        <v>57</v>
      </c>
      <c r="B8" s="24">
        <v>0.12770000000000001</v>
      </c>
      <c r="C8" s="24">
        <v>0.10199999999999999</v>
      </c>
      <c r="D8" s="24">
        <v>0.14880000000000002</v>
      </c>
      <c r="E8" s="24">
        <v>0.1115</v>
      </c>
      <c r="F8" s="24">
        <v>-6.3500000000000001E-2</v>
      </c>
      <c r="G8" s="24">
        <v>0.12570000000000001</v>
      </c>
      <c r="H8" s="24">
        <v>0.1875</v>
      </c>
      <c r="I8" s="24">
        <v>6.3500000000000001E-2</v>
      </c>
      <c r="J8" s="24">
        <v>0.20749999999999999</v>
      </c>
      <c r="K8" s="24">
        <v>0.1096</v>
      </c>
      <c r="L8" s="24">
        <v>0.14199999999999999</v>
      </c>
      <c r="M8" s="28">
        <v>0.25750000000000001</v>
      </c>
    </row>
    <row r="9" spans="1:13" x14ac:dyDescent="0.25">
      <c r="A9" s="22" t="s">
        <v>58</v>
      </c>
      <c r="B9" s="24">
        <v>0.23100000000000001</v>
      </c>
      <c r="C9" s="24">
        <v>6.7699999999999996E-2</v>
      </c>
      <c r="D9" s="24">
        <v>4.1399999999999999E-2</v>
      </c>
      <c r="E9" s="24">
        <v>0.1671</v>
      </c>
      <c r="F9" s="24">
        <v>2.3900000000000001E-2</v>
      </c>
      <c r="G9" s="24">
        <v>0.29630000000000001</v>
      </c>
      <c r="H9" s="24">
        <v>-1.8500000000000003E-2</v>
      </c>
      <c r="I9" s="24">
        <v>0.35619999999999996</v>
      </c>
      <c r="J9" s="24">
        <v>0.2311</v>
      </c>
      <c r="K9" s="24">
        <v>6.7900000000000002E-2</v>
      </c>
      <c r="L9" s="24">
        <v>-5.7200000000000001E-2</v>
      </c>
      <c r="M9" s="28">
        <v>9.2499999999999999E-2</v>
      </c>
    </row>
    <row r="10" spans="1:13" x14ac:dyDescent="0.25">
      <c r="A10" s="22" t="s">
        <v>54</v>
      </c>
      <c r="B10" s="24">
        <v>1.01E-2</v>
      </c>
      <c r="C10" s="24">
        <v>0.36170000000000002</v>
      </c>
      <c r="D10" s="24">
        <v>-2.8199999999999999E-2</v>
      </c>
      <c r="E10" s="24">
        <v>0.28939999999999999</v>
      </c>
      <c r="F10" s="24">
        <v>-3.32E-2</v>
      </c>
      <c r="G10" s="24">
        <v>-7.6200000000000004E-2</v>
      </c>
      <c r="H10" s="24">
        <v>-2.2799999999999997E-2</v>
      </c>
      <c r="I10" s="24">
        <v>5.04E-2</v>
      </c>
      <c r="J10" s="24">
        <v>7.4900000000000008E-2</v>
      </c>
      <c r="K10" s="24">
        <v>4.5400000000000003E-2</v>
      </c>
      <c r="L10" s="24">
        <v>-2.7300000000000001E-2</v>
      </c>
      <c r="M10" s="28">
        <v>0.20860000000000001</v>
      </c>
    </row>
    <row r="11" spans="1:13" x14ac:dyDescent="0.25">
      <c r="A11" s="22" t="s">
        <v>59</v>
      </c>
      <c r="B11" s="24">
        <v>0.22689999999999999</v>
      </c>
      <c r="C11" s="24">
        <v>1.23E-2</v>
      </c>
      <c r="D11" s="24">
        <v>-6.0000000000000001E-3</v>
      </c>
      <c r="E11" s="24">
        <v>-0.1459</v>
      </c>
      <c r="F11" s="24">
        <v>8.8000000000000005E-3</v>
      </c>
      <c r="G11" s="24">
        <v>-5.62E-2</v>
      </c>
      <c r="H11" s="24">
        <v>0.21149999999999999</v>
      </c>
      <c r="I11" s="24">
        <v>0.10189999999999999</v>
      </c>
      <c r="J11" s="24">
        <v>0.1007</v>
      </c>
      <c r="K11" s="24">
        <v>9.2200000000000004E-2</v>
      </c>
      <c r="L11" s="24">
        <v>-9.9499999999999991E-2</v>
      </c>
      <c r="M11" s="28">
        <v>7.9600000000000004E-2</v>
      </c>
    </row>
    <row r="12" spans="1:13" x14ac:dyDescent="0.25">
      <c r="A12" s="22" t="s">
        <v>60</v>
      </c>
      <c r="B12" s="24">
        <v>9.7299999999999998E-2</v>
      </c>
      <c r="C12" s="24">
        <v>-3.9100000000000003E-2</v>
      </c>
      <c r="D12" s="24">
        <v>0.1535</v>
      </c>
      <c r="E12" s="24">
        <v>0.1326</v>
      </c>
      <c r="F12" s="24">
        <v>4.3499999999999997E-2</v>
      </c>
      <c r="G12" s="24">
        <v>-1.8100000000000002E-2</v>
      </c>
      <c r="H12" s="24">
        <v>0.1018</v>
      </c>
      <c r="I12" s="24">
        <v>0.13750000000000001</v>
      </c>
      <c r="J12" s="24">
        <v>-1E-4</v>
      </c>
      <c r="K12" s="24">
        <v>3.9900000000000005E-2</v>
      </c>
      <c r="L12" s="24">
        <v>-1.55E-2</v>
      </c>
      <c r="M12" s="28">
        <v>0.35039999999999999</v>
      </c>
    </row>
    <row r="13" spans="1:13" x14ac:dyDescent="0.25">
      <c r="A13" s="22" t="s">
        <v>61</v>
      </c>
      <c r="B13" s="24">
        <v>-2.5399999999999999E-2</v>
      </c>
      <c r="C13" s="24">
        <v>-5.0000000000000001E-4</v>
      </c>
      <c r="D13" s="24">
        <v>0.25800000000000001</v>
      </c>
      <c r="E13" s="24">
        <v>0.34450000000000003</v>
      </c>
      <c r="F13" s="24">
        <v>0.1739</v>
      </c>
      <c r="G13" s="24">
        <v>1.7000000000000001E-2</v>
      </c>
      <c r="H13" s="24">
        <v>8.0799999999999997E-2</v>
      </c>
      <c r="I13" s="24">
        <v>0.12050000000000001</v>
      </c>
      <c r="J13" s="24">
        <v>-4.8799999999999996E-2</v>
      </c>
      <c r="K13" s="24">
        <v>0.22870000000000001</v>
      </c>
      <c r="L13" s="24">
        <v>-4.8600000000000004E-2</v>
      </c>
      <c r="M13" s="28">
        <v>0.26629999999999998</v>
      </c>
    </row>
    <row r="14" spans="1:13" x14ac:dyDescent="0.25">
      <c r="A14" s="22" t="s">
        <v>62</v>
      </c>
      <c r="B14" s="24">
        <v>6.2800000000000009E-2</v>
      </c>
      <c r="C14" s="24">
        <v>7.0300000000000001E-2</v>
      </c>
      <c r="D14" s="24">
        <v>-7.000000000000001E-4</v>
      </c>
      <c r="E14" s="24">
        <v>8.0299999999999996E-2</v>
      </c>
      <c r="F14" s="24">
        <v>0.214</v>
      </c>
      <c r="G14" s="24">
        <v>5.2400000000000002E-2</v>
      </c>
      <c r="H14" s="24">
        <v>1.8799999999999997E-2</v>
      </c>
      <c r="I14" s="24">
        <v>0.18239999999999998</v>
      </c>
      <c r="J14" s="24">
        <v>-8.3000000000000004E-2</v>
      </c>
      <c r="K14" s="24">
        <v>0.1195</v>
      </c>
      <c r="L14" s="24">
        <v>0.37740000000000001</v>
      </c>
      <c r="M14" s="28">
        <v>7.1999999999999995E-2</v>
      </c>
    </row>
    <row r="15" spans="1:13" x14ac:dyDescent="0.25">
      <c r="A15" s="22" t="s">
        <v>63</v>
      </c>
      <c r="B15" s="24">
        <v>0.2155</v>
      </c>
      <c r="C15" s="24">
        <v>8.1000000000000013E-3</v>
      </c>
      <c r="D15" s="24">
        <v>7.4299999999999991E-2</v>
      </c>
      <c r="E15" s="24">
        <v>-4.0399999999999998E-2</v>
      </c>
      <c r="F15" s="24">
        <v>0.13119999999999998</v>
      </c>
      <c r="G15" s="24">
        <v>3.6400000000000002E-2</v>
      </c>
      <c r="H15" s="24">
        <v>-2.0199999999999999E-2</v>
      </c>
      <c r="I15" s="24">
        <v>5.0000000000000001E-3</v>
      </c>
      <c r="J15" s="24">
        <v>4.4699999999999997E-2</v>
      </c>
      <c r="K15" s="24">
        <v>1.44E-2</v>
      </c>
      <c r="L15" s="24">
        <v>3.5000000000000003E-2</v>
      </c>
      <c r="M15" s="28">
        <v>0.19900000000000001</v>
      </c>
    </row>
    <row r="16" spans="1:13" ht="15.75" thickBot="1" x14ac:dyDescent="0.3">
      <c r="A16" s="23" t="s">
        <v>64</v>
      </c>
      <c r="B16" s="25">
        <v>9.9199999999999997E-2</v>
      </c>
      <c r="C16" s="25">
        <v>0.22190000000000001</v>
      </c>
      <c r="D16" s="25">
        <v>5.16E-2</v>
      </c>
      <c r="E16" s="25">
        <v>-3.95E-2</v>
      </c>
      <c r="F16" s="25">
        <v>4.5499999999999999E-2</v>
      </c>
      <c r="G16" s="25">
        <v>9.6099999999999991E-2</v>
      </c>
      <c r="H16" s="25">
        <v>-0.10460000000000001</v>
      </c>
      <c r="I16" s="25">
        <v>6.3899999999999998E-2</v>
      </c>
      <c r="J16" s="25">
        <v>2.7000000000000003E-2</v>
      </c>
      <c r="K16" s="25">
        <v>5.8499999999999996E-2</v>
      </c>
      <c r="L16" s="25">
        <v>-7.000000000000001E-4</v>
      </c>
      <c r="M16" s="29">
        <v>0.3085</v>
      </c>
    </row>
  </sheetData>
  <mergeCells count="1"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E101-FAD2-4270-BD00-726D35D3BB6B}">
  <dimension ref="A2:N22"/>
  <sheetViews>
    <sheetView zoomScaleNormal="100" workbookViewId="0">
      <selection activeCell="I31" sqref="I31"/>
    </sheetView>
  </sheetViews>
  <sheetFormatPr defaultColWidth="9.140625" defaultRowHeight="12.75" x14ac:dyDescent="0.2"/>
  <cols>
    <col min="1" max="1" width="21" style="1" customWidth="1"/>
    <col min="2" max="9" width="9.140625" style="1"/>
    <col min="10" max="10" width="10.42578125" style="1" customWidth="1"/>
    <col min="11" max="16384" width="9.140625" style="1"/>
  </cols>
  <sheetData>
    <row r="2" spans="1:14" ht="15.75" x14ac:dyDescent="0.25">
      <c r="A2" s="33" t="s">
        <v>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4" ht="25.5" x14ac:dyDescent="0.2">
      <c r="A4" s="5" t="s">
        <v>0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66</v>
      </c>
      <c r="I4" s="6" t="s">
        <v>67</v>
      </c>
      <c r="J4" s="6" t="s">
        <v>68</v>
      </c>
      <c r="K4" s="6" t="s">
        <v>69</v>
      </c>
      <c r="L4" s="6" t="s">
        <v>70</v>
      </c>
      <c r="M4" s="6" t="s">
        <v>71</v>
      </c>
    </row>
    <row r="5" spans="1:14" x14ac:dyDescent="0.2">
      <c r="A5" s="7" t="s">
        <v>1</v>
      </c>
      <c r="B5" s="8">
        <v>19</v>
      </c>
      <c r="C5" s="8">
        <v>16</v>
      </c>
      <c r="D5" s="8">
        <v>40</v>
      </c>
      <c r="E5" s="8">
        <v>45</v>
      </c>
      <c r="F5" s="8">
        <v>10</v>
      </c>
      <c r="G5" s="8">
        <v>80</v>
      </c>
      <c r="H5" s="1">
        <v>95</v>
      </c>
      <c r="I5" s="2">
        <v>66</v>
      </c>
      <c r="J5" s="2">
        <v>17</v>
      </c>
      <c r="K5" s="2">
        <v>12</v>
      </c>
      <c r="L5" s="2">
        <v>56</v>
      </c>
      <c r="M5" s="2">
        <v>81</v>
      </c>
      <c r="N5" s="2"/>
    </row>
    <row r="6" spans="1:14" x14ac:dyDescent="0.2">
      <c r="A6" s="7" t="s">
        <v>2</v>
      </c>
      <c r="B6" s="8">
        <v>126</v>
      </c>
      <c r="C6" s="8">
        <v>21</v>
      </c>
      <c r="D6" s="8">
        <v>89</v>
      </c>
      <c r="E6" s="8">
        <v>151</v>
      </c>
      <c r="F6" s="8">
        <v>116</v>
      </c>
      <c r="G6" s="8">
        <v>12</v>
      </c>
      <c r="H6" s="1">
        <v>100</v>
      </c>
      <c r="I6" s="2">
        <v>84</v>
      </c>
      <c r="J6" s="2">
        <v>58</v>
      </c>
      <c r="K6" s="2">
        <v>92</v>
      </c>
      <c r="L6" s="2">
        <v>78</v>
      </c>
      <c r="M6" s="2">
        <v>53</v>
      </c>
      <c r="N6" s="2"/>
    </row>
    <row r="7" spans="1:14" x14ac:dyDescent="0.2">
      <c r="A7" s="7" t="s">
        <v>3</v>
      </c>
      <c r="B7" s="8">
        <v>10</v>
      </c>
      <c r="C7" s="8">
        <v>100</v>
      </c>
      <c r="D7" s="8">
        <v>136</v>
      </c>
      <c r="E7" s="8">
        <v>27</v>
      </c>
      <c r="F7" s="8">
        <v>107</v>
      </c>
      <c r="G7" s="8">
        <v>51</v>
      </c>
      <c r="H7" s="1">
        <v>97</v>
      </c>
      <c r="I7" s="2">
        <v>55</v>
      </c>
      <c r="J7" s="2">
        <v>36</v>
      </c>
      <c r="K7" s="2">
        <v>42</v>
      </c>
      <c r="L7" s="2">
        <v>85</v>
      </c>
      <c r="M7" s="2">
        <v>95</v>
      </c>
      <c r="N7" s="2"/>
    </row>
    <row r="8" spans="1:14" x14ac:dyDescent="0.2">
      <c r="A8" s="7" t="s">
        <v>4</v>
      </c>
      <c r="B8" s="8">
        <v>29</v>
      </c>
      <c r="C8" s="8">
        <v>45</v>
      </c>
      <c r="D8" s="8">
        <v>23</v>
      </c>
      <c r="E8" s="8">
        <v>54</v>
      </c>
      <c r="F8" s="8">
        <v>25</v>
      </c>
      <c r="G8" s="8">
        <v>18</v>
      </c>
      <c r="H8" s="1">
        <v>30</v>
      </c>
      <c r="I8" s="2">
        <v>93</v>
      </c>
      <c r="J8" s="2">
        <v>11</v>
      </c>
      <c r="K8" s="2">
        <v>88</v>
      </c>
      <c r="L8" s="2">
        <v>22</v>
      </c>
      <c r="M8" s="2">
        <v>25</v>
      </c>
      <c r="N8" s="2"/>
    </row>
    <row r="9" spans="1:14" x14ac:dyDescent="0.2">
      <c r="A9" s="7" t="s">
        <v>5</v>
      </c>
      <c r="B9" s="8">
        <v>11</v>
      </c>
      <c r="C9" s="8">
        <v>13</v>
      </c>
      <c r="D9" s="8">
        <v>33</v>
      </c>
      <c r="E9" s="8">
        <v>29</v>
      </c>
      <c r="F9" s="8">
        <v>31</v>
      </c>
      <c r="G9" s="8">
        <v>27</v>
      </c>
      <c r="H9" s="1">
        <v>38</v>
      </c>
      <c r="I9" s="2">
        <v>82</v>
      </c>
      <c r="J9" s="2">
        <v>21</v>
      </c>
      <c r="K9" s="2">
        <v>51</v>
      </c>
      <c r="L9" s="2">
        <v>29</v>
      </c>
      <c r="M9" s="2">
        <v>57</v>
      </c>
      <c r="N9" s="2"/>
    </row>
    <row r="10" spans="1:14" x14ac:dyDescent="0.2">
      <c r="A10" s="7" t="s">
        <v>6</v>
      </c>
      <c r="B10" s="8">
        <v>92</v>
      </c>
      <c r="C10" s="8">
        <v>72</v>
      </c>
      <c r="D10" s="8">
        <v>35</v>
      </c>
      <c r="E10" s="8">
        <v>74</v>
      </c>
      <c r="F10" s="8">
        <v>92</v>
      </c>
      <c r="G10" s="8">
        <v>81</v>
      </c>
      <c r="H10" s="1">
        <v>48</v>
      </c>
      <c r="I10" s="2">
        <v>38</v>
      </c>
      <c r="J10" s="2">
        <v>87</v>
      </c>
      <c r="K10" s="2">
        <v>88</v>
      </c>
      <c r="L10" s="2">
        <v>55</v>
      </c>
      <c r="M10" s="2">
        <v>66</v>
      </c>
      <c r="N10" s="2"/>
    </row>
    <row r="11" spans="1:14" x14ac:dyDescent="0.2">
      <c r="A11" s="7" t="s">
        <v>17</v>
      </c>
      <c r="B11" s="8">
        <v>30</v>
      </c>
      <c r="C11" s="8">
        <v>15</v>
      </c>
      <c r="D11" s="8">
        <v>51</v>
      </c>
      <c r="E11" s="8">
        <v>57</v>
      </c>
      <c r="F11" s="8">
        <v>11</v>
      </c>
      <c r="G11" s="8">
        <v>4</v>
      </c>
      <c r="H11" s="1">
        <v>30</v>
      </c>
      <c r="I11" s="2">
        <v>91</v>
      </c>
      <c r="J11" s="2">
        <v>39</v>
      </c>
      <c r="K11" s="2">
        <v>28</v>
      </c>
      <c r="L11" s="2">
        <v>73</v>
      </c>
      <c r="M11" s="2">
        <v>28</v>
      </c>
      <c r="N11" s="2"/>
    </row>
    <row r="12" spans="1:14" x14ac:dyDescent="0.2">
      <c r="A12" s="7" t="s">
        <v>18</v>
      </c>
      <c r="B12" s="8">
        <v>110</v>
      </c>
      <c r="C12" s="8">
        <v>33</v>
      </c>
      <c r="D12" s="8">
        <v>38</v>
      </c>
      <c r="E12" s="8">
        <v>6</v>
      </c>
      <c r="F12" s="8">
        <v>41</v>
      </c>
      <c r="G12" s="8">
        <v>86</v>
      </c>
      <c r="H12" s="1">
        <v>34</v>
      </c>
      <c r="I12" s="2">
        <v>63</v>
      </c>
      <c r="J12" s="2">
        <v>17</v>
      </c>
      <c r="K12" s="2">
        <v>38</v>
      </c>
      <c r="L12" s="2">
        <v>13</v>
      </c>
      <c r="M12" s="2">
        <v>53</v>
      </c>
      <c r="N12" s="2"/>
    </row>
    <row r="13" spans="1:14" x14ac:dyDescent="0.2">
      <c r="A13" s="7" t="s">
        <v>19</v>
      </c>
      <c r="B13" s="8">
        <v>57</v>
      </c>
      <c r="C13" s="8">
        <v>85</v>
      </c>
      <c r="D13" s="8">
        <v>17</v>
      </c>
      <c r="E13" s="8">
        <v>13</v>
      </c>
      <c r="F13" s="8">
        <v>102</v>
      </c>
      <c r="G13" s="8">
        <v>59</v>
      </c>
      <c r="H13" s="1">
        <v>80</v>
      </c>
      <c r="I13" s="2">
        <v>37</v>
      </c>
      <c r="J13" s="2">
        <v>13</v>
      </c>
      <c r="K13" s="2">
        <v>20</v>
      </c>
      <c r="L13" s="2">
        <v>95</v>
      </c>
      <c r="M13" s="2">
        <v>59</v>
      </c>
      <c r="N13" s="2"/>
    </row>
    <row r="14" spans="1:14" x14ac:dyDescent="0.2">
      <c r="A14" s="7" t="s">
        <v>20</v>
      </c>
      <c r="B14" s="8">
        <v>28</v>
      </c>
      <c r="C14" s="8">
        <v>40</v>
      </c>
      <c r="D14" s="8">
        <v>34</v>
      </c>
      <c r="E14" s="8">
        <v>38</v>
      </c>
      <c r="F14" s="8">
        <v>22</v>
      </c>
      <c r="G14" s="8">
        <v>3</v>
      </c>
      <c r="H14" s="1">
        <v>69</v>
      </c>
      <c r="I14" s="2">
        <v>46</v>
      </c>
      <c r="J14" s="2">
        <v>47</v>
      </c>
      <c r="K14" s="2">
        <v>52</v>
      </c>
      <c r="L14" s="2">
        <v>68</v>
      </c>
      <c r="M14" s="2">
        <v>30</v>
      </c>
      <c r="N14" s="2"/>
    </row>
    <row r="15" spans="1:14" x14ac:dyDescent="0.2">
      <c r="A15" s="7" t="s">
        <v>21</v>
      </c>
      <c r="B15" s="8">
        <v>25</v>
      </c>
      <c r="C15" s="8">
        <v>14</v>
      </c>
      <c r="D15" s="8">
        <v>4</v>
      </c>
      <c r="E15" s="8">
        <v>13</v>
      </c>
      <c r="F15" s="8">
        <v>6</v>
      </c>
      <c r="G15" s="8">
        <v>5</v>
      </c>
      <c r="H15" s="1">
        <v>17</v>
      </c>
      <c r="I15" s="2">
        <v>64</v>
      </c>
      <c r="J15" s="2">
        <v>78</v>
      </c>
      <c r="K15" s="2">
        <v>31</v>
      </c>
      <c r="L15" s="2">
        <v>84</v>
      </c>
      <c r="M15" s="2">
        <v>10</v>
      </c>
      <c r="N15" s="2"/>
    </row>
    <row r="16" spans="1:14" x14ac:dyDescent="0.2">
      <c r="A16" s="7" t="s">
        <v>22</v>
      </c>
      <c r="B16" s="8">
        <v>29</v>
      </c>
      <c r="C16" s="8">
        <v>14</v>
      </c>
      <c r="D16" s="8">
        <v>18</v>
      </c>
      <c r="E16" s="8">
        <v>14</v>
      </c>
      <c r="F16" s="8">
        <v>5</v>
      </c>
      <c r="G16" s="8">
        <v>18</v>
      </c>
      <c r="H16" s="1">
        <v>54</v>
      </c>
      <c r="I16" s="2">
        <v>49</v>
      </c>
      <c r="J16" s="2">
        <v>99</v>
      </c>
      <c r="K16" s="2">
        <v>65</v>
      </c>
      <c r="L16" s="2">
        <v>95</v>
      </c>
      <c r="M16" s="2">
        <v>20</v>
      </c>
      <c r="N16" s="2"/>
    </row>
    <row r="17" spans="1:14" x14ac:dyDescent="0.2">
      <c r="A17" s="7" t="s">
        <v>23</v>
      </c>
      <c r="B17" s="8">
        <v>91</v>
      </c>
      <c r="C17" s="8">
        <v>65</v>
      </c>
      <c r="D17" s="8">
        <v>27</v>
      </c>
      <c r="E17" s="8">
        <v>44</v>
      </c>
      <c r="F17" s="8">
        <v>6</v>
      </c>
      <c r="G17" s="8">
        <v>47</v>
      </c>
      <c r="H17" s="1">
        <v>64</v>
      </c>
      <c r="I17" s="2">
        <v>93</v>
      </c>
      <c r="J17" s="2">
        <v>85</v>
      </c>
      <c r="K17" s="2">
        <v>53</v>
      </c>
      <c r="L17" s="2">
        <v>61</v>
      </c>
      <c r="M17" s="2">
        <v>46</v>
      </c>
      <c r="N17" s="2"/>
    </row>
    <row r="18" spans="1:14" ht="13.5" thickBot="1" x14ac:dyDescent="0.25">
      <c r="A18" s="9" t="s">
        <v>72</v>
      </c>
      <c r="B18" s="10">
        <f>SUM(B5:B17)/13</f>
        <v>50.53846153846154</v>
      </c>
      <c r="C18" s="10">
        <f t="shared" ref="C18:M18" si="0">SUM(C5:C17)/13</f>
        <v>41</v>
      </c>
      <c r="D18" s="10">
        <f t="shared" si="0"/>
        <v>41.92307692307692</v>
      </c>
      <c r="E18" s="10">
        <f t="shared" si="0"/>
        <v>43.46153846153846</v>
      </c>
      <c r="F18" s="10">
        <f t="shared" si="0"/>
        <v>44.153846153846153</v>
      </c>
      <c r="G18" s="10">
        <f t="shared" si="0"/>
        <v>37.769230769230766</v>
      </c>
      <c r="H18" s="10">
        <f t="shared" si="0"/>
        <v>58.153846153846153</v>
      </c>
      <c r="I18" s="10">
        <f t="shared" si="0"/>
        <v>66.230769230769226</v>
      </c>
      <c r="J18" s="10">
        <f t="shared" si="0"/>
        <v>46.769230769230766</v>
      </c>
      <c r="K18" s="10">
        <f t="shared" si="0"/>
        <v>50.769230769230766</v>
      </c>
      <c r="L18" s="10">
        <f t="shared" si="0"/>
        <v>62.615384615384613</v>
      </c>
      <c r="M18" s="10">
        <f t="shared" si="0"/>
        <v>47.92307692307692</v>
      </c>
    </row>
    <row r="19" spans="1:14" ht="13.5" thickTop="1" x14ac:dyDescent="0.2"/>
    <row r="22" spans="1:14" x14ac:dyDescent="0.2">
      <c r="A22" s="3"/>
    </row>
  </sheetData>
  <mergeCells count="1">
    <mergeCell ref="A2:M2"/>
  </mergeCells>
  <printOptions gridLines="1"/>
  <pageMargins left="0.23622047244094491" right="0.23622047244094491" top="0.74803149606299213" bottom="0.74803149606299213" header="0.31496062992125984" footer="0.31496062992125984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C67-E38E-4646-BB93-14BB96EC8055}">
  <dimension ref="A2:G45"/>
  <sheetViews>
    <sheetView tabSelected="1" workbookViewId="0">
      <selection activeCell="E11" sqref="E11"/>
    </sheetView>
  </sheetViews>
  <sheetFormatPr defaultRowHeight="12.75" x14ac:dyDescent="0.2"/>
  <cols>
    <col min="1" max="1" width="15.7109375" bestFit="1" customWidth="1"/>
    <col min="2" max="3" width="10.140625" customWidth="1"/>
    <col min="4" max="4" width="12.85546875" bestFit="1" customWidth="1"/>
    <col min="5" max="7" width="10.140625" customWidth="1"/>
  </cols>
  <sheetData>
    <row r="2" spans="1:7" ht="15" x14ac:dyDescent="0.25">
      <c r="A2" s="19" t="s">
        <v>40</v>
      </c>
      <c r="B2" s="20" t="s">
        <v>41</v>
      </c>
      <c r="C2" s="20" t="s">
        <v>42</v>
      </c>
      <c r="D2" s="20" t="s">
        <v>43</v>
      </c>
      <c r="E2" s="20" t="s">
        <v>44</v>
      </c>
      <c r="F2" s="20" t="s">
        <v>13</v>
      </c>
      <c r="G2" s="20" t="s">
        <v>45</v>
      </c>
    </row>
    <row r="3" spans="1:7" ht="15" x14ac:dyDescent="0.25">
      <c r="A3" s="22" t="s">
        <v>52</v>
      </c>
      <c r="B3" s="30">
        <v>50</v>
      </c>
      <c r="C3" s="30">
        <v>19</v>
      </c>
      <c r="D3" s="30">
        <v>22</v>
      </c>
      <c r="E3" s="30">
        <v>23</v>
      </c>
      <c r="F3" s="30">
        <v>43</v>
      </c>
      <c r="G3" s="30">
        <v>33</v>
      </c>
    </row>
    <row r="4" spans="1:7" ht="15" x14ac:dyDescent="0.25">
      <c r="A4" s="22" t="s">
        <v>53</v>
      </c>
      <c r="B4" s="30">
        <v>8</v>
      </c>
      <c r="C4" s="30">
        <v>52</v>
      </c>
      <c r="D4" s="30">
        <v>30</v>
      </c>
      <c r="E4" s="30">
        <v>56</v>
      </c>
      <c r="F4" s="30">
        <v>43</v>
      </c>
      <c r="G4" s="30">
        <v>32</v>
      </c>
    </row>
    <row r="5" spans="1:7" ht="15" x14ac:dyDescent="0.25">
      <c r="A5" s="22" t="s">
        <v>55</v>
      </c>
      <c r="B5" s="30">
        <v>13</v>
      </c>
      <c r="C5" s="30">
        <v>39</v>
      </c>
      <c r="D5" s="30">
        <v>23</v>
      </c>
      <c r="E5" s="30">
        <v>21</v>
      </c>
      <c r="F5" s="30">
        <v>49</v>
      </c>
      <c r="G5" s="30">
        <v>11</v>
      </c>
    </row>
    <row r="6" spans="1:7" ht="15" x14ac:dyDescent="0.25">
      <c r="A6" s="30"/>
      <c r="B6" s="30"/>
      <c r="C6" s="30"/>
      <c r="D6" s="30"/>
      <c r="E6" s="30"/>
      <c r="F6" s="30"/>
      <c r="G6" s="30"/>
    </row>
    <row r="7" spans="1:7" ht="15" x14ac:dyDescent="0.25">
      <c r="A7" s="30"/>
      <c r="B7" s="30"/>
      <c r="C7" s="30"/>
      <c r="D7" s="30"/>
      <c r="E7" s="30"/>
      <c r="F7" s="30"/>
      <c r="G7" s="30"/>
    </row>
    <row r="19" spans="1:5" x14ac:dyDescent="0.2">
      <c r="A19" s="5" t="s">
        <v>0</v>
      </c>
      <c r="B19" s="6" t="s">
        <v>9</v>
      </c>
      <c r="C19" s="6" t="s">
        <v>10</v>
      </c>
      <c r="D19" s="6" t="s">
        <v>11</v>
      </c>
      <c r="E19" s="6" t="s">
        <v>12</v>
      </c>
    </row>
    <row r="20" spans="1:5" x14ac:dyDescent="0.2">
      <c r="A20" s="7" t="s">
        <v>1</v>
      </c>
      <c r="B20" s="8">
        <v>19</v>
      </c>
      <c r="C20" s="8">
        <v>96</v>
      </c>
      <c r="D20" s="8">
        <v>72</v>
      </c>
      <c r="E20" s="8">
        <v>73</v>
      </c>
    </row>
    <row r="21" spans="1:5" x14ac:dyDescent="0.2">
      <c r="A21" s="7" t="s">
        <v>2</v>
      </c>
      <c r="B21" s="8">
        <v>126</v>
      </c>
      <c r="C21" s="8">
        <v>21</v>
      </c>
      <c r="D21" s="8">
        <v>89</v>
      </c>
      <c r="E21" s="8">
        <v>151</v>
      </c>
    </row>
    <row r="22" spans="1:5" x14ac:dyDescent="0.2">
      <c r="A22" s="7" t="s">
        <v>3</v>
      </c>
      <c r="B22" s="8">
        <v>10</v>
      </c>
      <c r="C22" s="8">
        <v>100</v>
      </c>
      <c r="D22" s="8">
        <v>136</v>
      </c>
      <c r="E22" s="8">
        <v>27</v>
      </c>
    </row>
    <row r="23" spans="1:5" x14ac:dyDescent="0.2">
      <c r="A23" s="7" t="s">
        <v>4</v>
      </c>
      <c r="B23" s="8">
        <v>29</v>
      </c>
      <c r="C23" s="8">
        <v>45</v>
      </c>
      <c r="D23" s="8">
        <v>23</v>
      </c>
      <c r="E23" s="8">
        <v>54</v>
      </c>
    </row>
    <row r="35" spans="1:5" ht="18" thickBot="1" x14ac:dyDescent="0.35">
      <c r="A35" s="32" t="s">
        <v>77</v>
      </c>
      <c r="B35" s="32"/>
      <c r="C35" s="32"/>
      <c r="D35" s="32"/>
      <c r="E35" s="1"/>
    </row>
    <row r="36" spans="1:5" ht="13.5" thickTop="1" x14ac:dyDescent="0.2">
      <c r="A36" s="1"/>
      <c r="B36" s="1"/>
      <c r="C36" s="1"/>
      <c r="D36" s="1"/>
      <c r="E36" s="1"/>
    </row>
    <row r="37" spans="1:5" ht="15" x14ac:dyDescent="0.25">
      <c r="A37" s="31" t="s">
        <v>73</v>
      </c>
      <c r="B37" s="31" t="s">
        <v>74</v>
      </c>
      <c r="C37" s="31" t="s">
        <v>75</v>
      </c>
      <c r="D37" s="31" t="s">
        <v>76</v>
      </c>
      <c r="E37" s="1"/>
    </row>
    <row r="38" spans="1:5" x14ac:dyDescent="0.2">
      <c r="A38" s="1" t="s">
        <v>41</v>
      </c>
      <c r="B38" s="2">
        <v>4013</v>
      </c>
      <c r="C38" s="2">
        <v>3758</v>
      </c>
      <c r="D38" s="2">
        <v>589</v>
      </c>
      <c r="E38" s="1"/>
    </row>
    <row r="39" spans="1:5" x14ac:dyDescent="0.2">
      <c r="A39" s="1" t="s">
        <v>42</v>
      </c>
      <c r="B39" s="2">
        <v>8689</v>
      </c>
      <c r="C39" s="2">
        <v>2739</v>
      </c>
      <c r="D39" s="2">
        <v>1296</v>
      </c>
      <c r="E39" s="1"/>
    </row>
    <row r="40" spans="1:5" x14ac:dyDescent="0.2">
      <c r="A40" s="1" t="s">
        <v>43</v>
      </c>
      <c r="B40" s="2">
        <v>4374</v>
      </c>
      <c r="C40" s="2">
        <v>3619</v>
      </c>
      <c r="D40" s="2">
        <v>1121</v>
      </c>
      <c r="E40" s="1"/>
    </row>
    <row r="41" spans="1:5" x14ac:dyDescent="0.2">
      <c r="A41" s="1" t="s">
        <v>44</v>
      </c>
      <c r="B41" s="2">
        <v>5479</v>
      </c>
      <c r="C41" s="2">
        <v>2633</v>
      </c>
      <c r="D41" s="2">
        <v>843</v>
      </c>
      <c r="E41" s="1"/>
    </row>
    <row r="42" spans="1:5" x14ac:dyDescent="0.2">
      <c r="A42" s="1" t="s">
        <v>13</v>
      </c>
      <c r="B42" s="2">
        <v>6352</v>
      </c>
      <c r="C42" s="2">
        <v>2687</v>
      </c>
      <c r="D42" s="2">
        <v>1269</v>
      </c>
      <c r="E42" s="1"/>
    </row>
    <row r="43" spans="1:5" x14ac:dyDescent="0.2">
      <c r="A43" s="1" t="s">
        <v>45</v>
      </c>
      <c r="B43" s="2">
        <v>6223</v>
      </c>
      <c r="C43" s="2">
        <v>4051</v>
      </c>
      <c r="D43" s="2">
        <v>605</v>
      </c>
      <c r="E43" s="1"/>
    </row>
    <row r="44" spans="1:5" x14ac:dyDescent="0.2">
      <c r="A44" s="1"/>
      <c r="B44" s="1"/>
      <c r="C44" s="1"/>
      <c r="D44" s="1"/>
      <c r="E44" s="1"/>
    </row>
    <row r="45" spans="1:5" x14ac:dyDescent="0.2">
      <c r="A45" s="1"/>
      <c r="B45" s="1"/>
      <c r="C45" s="1"/>
      <c r="D45" s="1"/>
      <c r="E4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Omdøb akseetiketter</vt:lpstr>
      <vt:lpstr>Spredte data</vt:lpstr>
      <vt:lpstr>Søjlejustering</vt:lpstr>
      <vt:lpstr>Rækkefølge</vt:lpstr>
      <vt:lpstr>Figurfyld</vt:lpstr>
      <vt:lpstr>Skabeloner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Basisfil for Diagramkursus</dc:title>
  <dc:creator>Peter Skorstengaard;4D-Konsulenterne A/S</dc:creator>
  <cp:lastModifiedBy>Allan Clausen</cp:lastModifiedBy>
  <cp:lastPrinted>2013-01-07T12:10:01Z</cp:lastPrinted>
  <dcterms:created xsi:type="dcterms:W3CDTF">2006-11-03T09:17:25Z</dcterms:created>
  <dcterms:modified xsi:type="dcterms:W3CDTF">2020-10-16T07:05:15Z</dcterms:modified>
  <cp:category>Excel specialkurser</cp:category>
</cp:coreProperties>
</file>